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205"/>
  </bookViews>
  <sheets>
    <sheet name="Sheet1" sheetId="1" r:id="rId1"/>
  </sheets>
  <externalReferences>
    <externalReference r:id="rId3"/>
  </externalReferences>
  <definedNames>
    <definedName name="_xlnm.Print_Titles" localSheetId="0">Sheet1!$1:$6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<sst xmlns="http://schemas.openxmlformats.org/spreadsheetml/2006/main" count="152" uniqueCount="96">
  <si>
    <t>日期：2026年5月26日</t>
  </si>
  <si>
    <t>投    标    报    价    表</t>
  </si>
  <si>
    <t>致：吉林省科维交通工程有限公司</t>
  </si>
  <si>
    <r>
      <rPr>
        <sz val="10"/>
        <color theme="1"/>
        <rFont val="华文楷体"/>
        <charset val="134"/>
      </rPr>
      <t>我司自愿参加贵公司招标的</t>
    </r>
    <r>
      <rPr>
        <u/>
        <sz val="10"/>
        <color theme="1"/>
        <rFont val="华文楷体"/>
        <charset val="134"/>
      </rPr>
      <t xml:space="preserve"> 吉林省公路交通基础设施数字化转型升级工程SZ01标段 </t>
    </r>
    <r>
      <rPr>
        <sz val="10"/>
        <color theme="1"/>
        <rFont val="华文楷体"/>
        <charset val="134"/>
      </rPr>
      <t>项目的第</t>
    </r>
    <r>
      <rPr>
        <u/>
        <sz val="10"/>
        <color theme="1"/>
        <rFont val="华文楷体"/>
        <charset val="134"/>
      </rPr>
      <t xml:space="preserve"> 2026-009-SZ01-LW09</t>
    </r>
    <r>
      <rPr>
        <sz val="10"/>
        <color theme="1"/>
        <rFont val="华文楷体"/>
        <charset val="134"/>
      </rPr>
      <t>包招标报价。我司报价详情如下：</t>
    </r>
  </si>
  <si>
    <r>
      <rPr>
        <b/>
        <sz val="11"/>
        <color rgb="FF000000"/>
        <rFont val="仿宋"/>
        <charset val="134"/>
      </rPr>
      <t>清单</t>
    </r>
    <r>
      <rPr>
        <sz val="11"/>
        <color rgb="FF000000"/>
        <rFont val="仿宋"/>
        <charset val="134"/>
      </rPr>
      <t xml:space="preserve">  </t>
    </r>
    <r>
      <rPr>
        <b/>
        <sz val="11"/>
        <color rgb="FF000000"/>
        <rFont val="仿宋"/>
        <charset val="134"/>
      </rPr>
      <t>第800章</t>
    </r>
    <r>
      <rPr>
        <sz val="11"/>
        <color rgb="FF000000"/>
        <rFont val="仿宋"/>
        <charset val="134"/>
      </rPr>
      <t xml:space="preserve">      </t>
    </r>
    <r>
      <rPr>
        <b/>
        <sz val="11"/>
        <color rgb="FF000000"/>
        <rFont val="仿宋"/>
        <charset val="134"/>
      </rPr>
      <t>机电</t>
    </r>
  </si>
  <si>
    <t>子目号</t>
  </si>
  <si>
    <t>子目名称</t>
  </si>
  <si>
    <t>单位</t>
  </si>
  <si>
    <t>数量</t>
  </si>
  <si>
    <t>施工单价</t>
  </si>
  <si>
    <t>小计</t>
  </si>
  <si>
    <t>备注</t>
  </si>
  <si>
    <t>814</t>
  </si>
  <si>
    <t>高速公路智慧服务区提升</t>
  </si>
  <si>
    <t/>
  </si>
  <si>
    <t>网络视频录像机</t>
  </si>
  <si>
    <t>套</t>
  </si>
  <si>
    <t>硬盘(8TB)</t>
  </si>
  <si>
    <t>机柜</t>
  </si>
  <si>
    <t>台</t>
  </si>
  <si>
    <t>流媒体转发服务器</t>
  </si>
  <si>
    <t>边缘计算服务器</t>
  </si>
  <si>
    <t>车位检测、客流识别、收银行为检测、排队检测算法下发</t>
  </si>
  <si>
    <t>AR实景一体机（含服务器、客户端、软件）</t>
  </si>
  <si>
    <t>工作站</t>
  </si>
  <si>
    <t>服务区信息发布屏（含支架、安装辅材及配套软件）</t>
  </si>
  <si>
    <t>监控系统三层以太网交换机</t>
  </si>
  <si>
    <t>交换机</t>
  </si>
  <si>
    <t>广播控制台（含网络功放）</t>
  </si>
  <si>
    <t>寻呼话筒</t>
  </si>
  <si>
    <t>通信机房视频监控</t>
  </si>
  <si>
    <t>门禁安防控制系统</t>
  </si>
  <si>
    <t>6类双绞线</t>
  </si>
  <si>
    <t>m</t>
  </si>
  <si>
    <t>HDMI线缆</t>
  </si>
  <si>
    <t>条</t>
  </si>
  <si>
    <t>立式空调（含安装）</t>
  </si>
  <si>
    <t>外场设备</t>
  </si>
  <si>
    <t>视频事件监测摄像机（球机）</t>
  </si>
  <si>
    <t>视频事件监测摄像机（枪机）</t>
  </si>
  <si>
    <t>全景摄像机</t>
  </si>
  <si>
    <t>热成像摄像机</t>
  </si>
  <si>
    <t>加油站排队监测摄像机</t>
  </si>
  <si>
    <t>充电车位监测摄像机</t>
  </si>
  <si>
    <t>收银行为监测摄像机</t>
  </si>
  <si>
    <t>客流识别摄像机</t>
  </si>
  <si>
    <t>室外音柱（含可视对讲）</t>
  </si>
  <si>
    <t>室内吸顶音响</t>
  </si>
  <si>
    <t>服务区入出口ETC天线（含天线控制器）</t>
  </si>
  <si>
    <t>车型识别单元（含控制器）</t>
  </si>
  <si>
    <t>个</t>
  </si>
  <si>
    <t>含设备基础</t>
  </si>
  <si>
    <t>环网交换机</t>
  </si>
  <si>
    <t>超5类双绞线</t>
  </si>
  <si>
    <t>光缆终端盒</t>
  </si>
  <si>
    <t>电力电缆BV-3×1.5</t>
  </si>
  <si>
    <t>电力电缆VV-1KV-3×4</t>
  </si>
  <si>
    <t>24芯单模光缆</t>
  </si>
  <si>
    <t>电力电缆分线盒</t>
  </si>
  <si>
    <t>光缆接续盒及接续附件</t>
  </si>
  <si>
    <t>摄像机立柱（12m，含基础）</t>
  </si>
  <si>
    <t>摄像机立柱（6m，含基础）</t>
  </si>
  <si>
    <t>卡口（含L杆、基础）</t>
  </si>
  <si>
    <t>卡口爆闪灯/补光灯</t>
  </si>
  <si>
    <t>单模尾纤</t>
  </si>
  <si>
    <t>根</t>
  </si>
  <si>
    <t>服务区入口排队监测摄像机</t>
  </si>
  <si>
    <t>服务区Wi-Fi设备</t>
  </si>
  <si>
    <t>智能应用网关系统</t>
  </si>
  <si>
    <t xml:space="preserve"> POE交换机</t>
  </si>
  <si>
    <t>室内AP设备（含辅材）</t>
  </si>
  <si>
    <t>室外AP设备（含辅材）</t>
  </si>
  <si>
    <t>防火墙</t>
  </si>
  <si>
    <t>原有设备维修、迁移及调试</t>
  </si>
  <si>
    <t>项</t>
  </si>
  <si>
    <t>供电设备</t>
  </si>
  <si>
    <t>UPS电源20KVA</t>
  </si>
  <si>
    <t>UPS电源10KVA</t>
  </si>
  <si>
    <t>UPS电源配电箱</t>
  </si>
  <si>
    <t>电缆YJV-1KV-5×16</t>
  </si>
  <si>
    <t>电缆YJV-1KV-5×25</t>
  </si>
  <si>
    <t>金属走线槽</t>
  </si>
  <si>
    <t>绝缘胶垫</t>
  </si>
  <si>
    <t>m2</t>
  </si>
  <si>
    <t>新增房建100A开关</t>
  </si>
  <si>
    <t>管道工程</t>
  </si>
  <si>
    <t>2根Φ90聚乙烯管（外径90mm,壁厚5.4mm)（含标识）</t>
  </si>
  <si>
    <t>手孔</t>
  </si>
  <si>
    <t>挖填土方量</t>
  </si>
  <si>
    <t>m3</t>
  </si>
  <si>
    <t>总计</t>
  </si>
  <si>
    <t>报价方（盖章）：</t>
  </si>
  <si>
    <t>地址：</t>
  </si>
  <si>
    <t xml:space="preserve">联系人： </t>
  </si>
  <si>
    <t>电  话：</t>
  </si>
  <si>
    <t>邮  箱：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</si>
</sst>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5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仿宋"/>
      <charset val="134"/>
    </font>
    <font>
      <sz val="20"/>
      <color theme="1"/>
      <name val="华文楷体"/>
      <charset val="134"/>
    </font>
    <font>
      <sz val="10"/>
      <color theme="1"/>
      <name val="华文楷体"/>
      <charset val="134"/>
    </font>
    <font>
      <b/>
      <sz val="11"/>
      <color rgb="FF000000"/>
      <name val="仿宋"/>
      <charset val="134"/>
    </font>
    <font>
      <b/>
      <sz val="10"/>
      <color rgb="FF000000"/>
      <name val="仿宋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rgb="FF000000"/>
      <name val="宋体"/>
      <charset val="134"/>
    </font>
    <font>
      <sz val="11"/>
      <color theme="1"/>
      <name val="华文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仿宋"/>
      <charset val="134"/>
    </font>
    <font>
      <u/>
      <sz val="10"/>
      <color theme="1"/>
      <name val="华文楷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2" borderId="6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7">
      <alignment vertical="center"/>
    </xf>
    <xf numFmtId="0" fontId="20" fillId="0" borderId="7">
      <alignment vertical="center"/>
    </xf>
    <xf numFmtId="0" fontId="21" fillId="0" borderId="8">
      <alignment vertical="center"/>
    </xf>
    <xf numFmtId="0" fontId="21" fillId="0" borderId="0">
      <alignment vertical="center"/>
    </xf>
    <xf numFmtId="0" fontId="22" fillId="3" borderId="9">
      <alignment vertical="center"/>
    </xf>
    <xf numFmtId="0" fontId="23" fillId="4" borderId="10">
      <alignment vertical="center"/>
    </xf>
    <xf numFmtId="0" fontId="24" fillId="4" borderId="9">
      <alignment vertical="center"/>
    </xf>
    <xf numFmtId="0" fontId="25" fillId="5" borderId="11">
      <alignment vertical="center"/>
    </xf>
    <xf numFmtId="0" fontId="26" fillId="0" borderId="12">
      <alignment vertical="center"/>
    </xf>
    <xf numFmtId="0" fontId="27" fillId="0" borderId="13">
      <alignment vertical="center"/>
    </xf>
    <xf numFmtId="0" fontId="28" fillId="6" borderId="0">
      <alignment vertical="center"/>
    </xf>
    <xf numFmtId="0" fontId="29" fillId="7" borderId="0">
      <alignment vertical="center"/>
    </xf>
    <xf numFmtId="0" fontId="30" fillId="8" borderId="0">
      <alignment vertical="center"/>
    </xf>
    <xf numFmtId="0" fontId="31" fillId="9" borderId="0">
      <alignment vertical="center"/>
    </xf>
    <xf numFmtId="0" fontId="32" fillId="10" borderId="0">
      <alignment vertical="center"/>
    </xf>
    <xf numFmtId="0" fontId="32" fillId="11" borderId="0">
      <alignment vertical="center"/>
    </xf>
    <xf numFmtId="0" fontId="31" fillId="12" borderId="0">
      <alignment vertical="center"/>
    </xf>
    <xf numFmtId="0" fontId="31" fillId="13" borderId="0">
      <alignment vertical="center"/>
    </xf>
    <xf numFmtId="0" fontId="32" fillId="14" borderId="0">
      <alignment vertical="center"/>
    </xf>
    <xf numFmtId="0" fontId="32" fillId="15" borderId="0">
      <alignment vertical="center"/>
    </xf>
    <xf numFmtId="0" fontId="31" fillId="16" borderId="0">
      <alignment vertical="center"/>
    </xf>
    <xf numFmtId="0" fontId="31" fillId="17" borderId="0">
      <alignment vertical="center"/>
    </xf>
    <xf numFmtId="0" fontId="32" fillId="18" borderId="0">
      <alignment vertical="center"/>
    </xf>
    <xf numFmtId="0" fontId="32" fillId="19" borderId="0">
      <alignment vertical="center"/>
    </xf>
    <xf numFmtId="0" fontId="31" fillId="20" borderId="0">
      <alignment vertical="center"/>
    </xf>
    <xf numFmtId="0" fontId="31" fillId="21" borderId="0">
      <alignment vertical="center"/>
    </xf>
    <xf numFmtId="0" fontId="32" fillId="22" borderId="0">
      <alignment vertical="center"/>
    </xf>
    <xf numFmtId="0" fontId="32" fillId="23" borderId="0">
      <alignment vertical="center"/>
    </xf>
    <xf numFmtId="0" fontId="31" fillId="24" borderId="0">
      <alignment vertical="center"/>
    </xf>
    <xf numFmtId="0" fontId="31" fillId="25" borderId="0">
      <alignment vertical="center"/>
    </xf>
    <xf numFmtId="0" fontId="32" fillId="26" borderId="0">
      <alignment vertical="center"/>
    </xf>
    <xf numFmtId="0" fontId="32" fillId="27" borderId="0">
      <alignment vertical="center"/>
    </xf>
    <xf numFmtId="0" fontId="31" fillId="28" borderId="0">
      <alignment vertical="center"/>
    </xf>
    <xf numFmtId="0" fontId="31" fillId="29" borderId="0">
      <alignment vertical="center"/>
    </xf>
    <xf numFmtId="0" fontId="32" fillId="30" borderId="0">
      <alignment vertical="center"/>
    </xf>
    <xf numFmtId="0" fontId="32" fillId="31" borderId="0">
      <alignment vertical="center"/>
    </xf>
    <xf numFmtId="0" fontId="31" fillId="32" borderId="0">
      <alignment vertical="center"/>
    </xf>
  </cellStyleXfs>
  <cellXfs count="32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49" fontId="3" fillId="0" borderId="0" xfId="0" applyNumberFormat="1" applyFont="1" applyFill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>
      <alignment vertical="center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>
      <alignment vertical="center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13" fillId="0" borderId="5" xfId="0" applyFont="1" applyBorder="1" applyAlignment="1">
      <alignment horizontal="left" vertical="center"/>
    </xf>
    <xf numFmtId="176" fontId="0" fillId="0" borderId="0" xfId="0" applyNumberForma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Ftt_sky\Downloads\&#37319;&#36141;&#36827;&#24230;&#34920;&#26234;&#24935;&#26381;&#21153;&#21306;.xlsxxlsx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">
          <cell r="C1" t="str">
            <v>5.1工程量清单表</v>
          </cell>
        </row>
        <row r="5">
          <cell r="B5" t="str">
            <v>子目名称</v>
          </cell>
          <cell r="C5" t="str">
            <v>子目号</v>
          </cell>
        </row>
        <row r="6">
          <cell r="B6" t="str">
            <v>高速公路智慧服务区提升</v>
          </cell>
          <cell r="C6" t="str">
            <v>814</v>
          </cell>
        </row>
        <row r="7">
          <cell r="B7" t="str">
            <v>服务区提升</v>
          </cell>
          <cell r="C7" t="str">
            <v>814-1</v>
          </cell>
        </row>
        <row r="8">
          <cell r="B8" t="str">
            <v>服务区机房硬件设施</v>
          </cell>
          <cell r="C8" t="str">
            <v>-1</v>
          </cell>
        </row>
        <row r="9">
          <cell r="B9" t="str">
            <v>网络视频录像机</v>
          </cell>
          <cell r="C9" t="str">
            <v>-a</v>
          </cell>
        </row>
        <row r="10">
          <cell r="B10" t="str">
            <v>硬盘(8TB)</v>
          </cell>
          <cell r="C10" t="str">
            <v>-b</v>
          </cell>
        </row>
        <row r="11">
          <cell r="B11" t="str">
            <v>机柜</v>
          </cell>
          <cell r="C11" t="str">
            <v>-c</v>
          </cell>
        </row>
        <row r="12">
          <cell r="B12" t="str">
            <v>流媒体转发服务器</v>
          </cell>
          <cell r="C12" t="str">
            <v>-d</v>
          </cell>
        </row>
        <row r="13">
          <cell r="B13" t="str">
            <v>边缘计算服务器</v>
          </cell>
          <cell r="C13" t="str">
            <v>-e</v>
          </cell>
        </row>
        <row r="14">
          <cell r="B14" t="str">
            <v>车位检测、客流识别、收银行为检测、排队检测算法下发</v>
          </cell>
          <cell r="C14" t="str">
            <v>-f</v>
          </cell>
        </row>
        <row r="15">
          <cell r="B15" t="str">
            <v>AR实景一体机（含服务器、客户端、软件）</v>
          </cell>
          <cell r="C15" t="str">
            <v>-g</v>
          </cell>
        </row>
        <row r="16">
          <cell r="B16" t="str">
            <v>工作站</v>
          </cell>
          <cell r="C16" t="str">
            <v>-h</v>
          </cell>
        </row>
        <row r="17">
          <cell r="B17" t="str">
            <v>服务区信息发布屏（含支架、安装辅材及配套软件）</v>
          </cell>
          <cell r="C17" t="str">
            <v>-i</v>
          </cell>
        </row>
        <row r="18">
          <cell r="B18" t="str">
            <v>监控系统三层以太网交换机</v>
          </cell>
          <cell r="C18" t="str">
            <v>-j</v>
          </cell>
        </row>
        <row r="19">
          <cell r="B19" t="str">
            <v>交换机</v>
          </cell>
          <cell r="C19" t="str">
            <v>-k</v>
          </cell>
        </row>
        <row r="20">
          <cell r="B20" t="str">
            <v>广播控制台（含网络功放）</v>
          </cell>
          <cell r="C20" t="str">
            <v>-l</v>
          </cell>
        </row>
        <row r="21">
          <cell r="B21" t="str">
            <v>寻呼话筒</v>
          </cell>
          <cell r="C21" t="str">
            <v>-m</v>
          </cell>
        </row>
        <row r="22">
          <cell r="B22" t="str">
            <v>通信机房视频监控</v>
          </cell>
          <cell r="C22" t="str">
            <v>-n</v>
          </cell>
        </row>
        <row r="23">
          <cell r="B23" t="str">
            <v>门禁安防控制系统</v>
          </cell>
          <cell r="C23" t="str">
            <v>-o</v>
          </cell>
        </row>
        <row r="24">
          <cell r="B24" t="str">
            <v>6类双绞线</v>
          </cell>
          <cell r="C24" t="str">
            <v>-p</v>
          </cell>
        </row>
        <row r="25">
          <cell r="B25" t="str">
            <v>HDMI线缆</v>
          </cell>
          <cell r="C25" t="str">
            <v>-q</v>
          </cell>
        </row>
        <row r="26">
          <cell r="B26" t="str">
            <v>立式空调（含安装）</v>
          </cell>
          <cell r="C26" t="str">
            <v>-r</v>
          </cell>
        </row>
        <row r="27">
          <cell r="B27" t="str">
            <v>外场设备</v>
          </cell>
          <cell r="C27" t="str">
            <v>-2</v>
          </cell>
        </row>
        <row r="28">
          <cell r="B28" t="str">
            <v>视频事件监测摄像机（球机）</v>
          </cell>
          <cell r="C28" t="str">
            <v>-a</v>
          </cell>
        </row>
        <row r="29">
          <cell r="B29" t="str">
            <v>视频事件监测摄像机（枪机）</v>
          </cell>
          <cell r="C29" t="str">
            <v>-b</v>
          </cell>
        </row>
        <row r="30">
          <cell r="B30" t="str">
            <v>全景摄像机</v>
          </cell>
          <cell r="C30" t="str">
            <v>-c</v>
          </cell>
        </row>
        <row r="31">
          <cell r="B31" t="str">
            <v>热成像摄像机</v>
          </cell>
          <cell r="C31" t="str">
            <v>-d</v>
          </cell>
        </row>
        <row r="32">
          <cell r="B32" t="str">
            <v>加油站排队监测摄像机</v>
          </cell>
          <cell r="C32" t="str">
            <v>-e</v>
          </cell>
        </row>
        <row r="33">
          <cell r="B33" t="str">
            <v>充电车位监测摄像机</v>
          </cell>
          <cell r="C33" t="str">
            <v>-f</v>
          </cell>
        </row>
        <row r="34">
          <cell r="B34" t="str">
            <v>收银行为监测摄像机</v>
          </cell>
          <cell r="C34" t="str">
            <v>-g</v>
          </cell>
        </row>
        <row r="35">
          <cell r="B35" t="str">
            <v>客流识别摄像机</v>
          </cell>
          <cell r="C35" t="str">
            <v>-h</v>
          </cell>
        </row>
        <row r="36">
          <cell r="B36" t="str">
            <v>室外音柱（含可视对讲）</v>
          </cell>
          <cell r="C36" t="str">
            <v>-i</v>
          </cell>
        </row>
        <row r="37">
          <cell r="B37" t="str">
            <v>室内吸顶音响</v>
          </cell>
          <cell r="C37" t="str">
            <v>-j</v>
          </cell>
        </row>
        <row r="38">
          <cell r="B38" t="str">
            <v>ETC信息安全发布终端</v>
          </cell>
          <cell r="C38" t="str">
            <v>-k</v>
          </cell>
        </row>
        <row r="39">
          <cell r="B39" t="str">
            <v>服务区入出口ETC天线（含天线控制器）</v>
          </cell>
          <cell r="C39" t="str">
            <v>-l</v>
          </cell>
        </row>
        <row r="40">
          <cell r="B40" t="str">
            <v>车型识别单元（含控制器）</v>
          </cell>
          <cell r="C40" t="str">
            <v>-m</v>
          </cell>
        </row>
        <row r="41">
          <cell r="B41" t="str">
            <v>环网交换机</v>
          </cell>
          <cell r="C41" t="str">
            <v>-n</v>
          </cell>
        </row>
        <row r="42">
          <cell r="B42" t="str">
            <v>超5类双绞线</v>
          </cell>
          <cell r="C42" t="str">
            <v>-o</v>
          </cell>
        </row>
        <row r="43">
          <cell r="B43" t="str">
            <v>光缆终端盒</v>
          </cell>
          <cell r="C43" t="str">
            <v>-p</v>
          </cell>
        </row>
        <row r="44">
          <cell r="B44" t="str">
            <v>电力电缆BV-3×1.5</v>
          </cell>
          <cell r="C44" t="str">
            <v>-q</v>
          </cell>
        </row>
        <row r="45">
          <cell r="B45" t="str">
            <v>电力电缆VV-1KV-3×4</v>
          </cell>
          <cell r="C45" t="str">
            <v>-r</v>
          </cell>
        </row>
        <row r="46">
          <cell r="B46" t="str">
            <v>24芯单模光缆</v>
          </cell>
          <cell r="C46" t="str">
            <v>-s</v>
          </cell>
        </row>
        <row r="47">
          <cell r="B47" t="str">
            <v>电力电缆分线盒</v>
          </cell>
          <cell r="C47" t="str">
            <v>-t</v>
          </cell>
        </row>
        <row r="48">
          <cell r="B48" t="str">
            <v>光缆接续盒及接续附件</v>
          </cell>
          <cell r="C48" t="str">
            <v>-u</v>
          </cell>
        </row>
        <row r="49">
          <cell r="B49" t="str">
            <v>摄像机立柱（12m，含基础）</v>
          </cell>
          <cell r="C49" t="str">
            <v>-v</v>
          </cell>
        </row>
        <row r="50">
          <cell r="B50" t="str">
            <v>摄像机立柱（6m，含基础）</v>
          </cell>
          <cell r="C50" t="str">
            <v>-w</v>
          </cell>
        </row>
        <row r="51">
          <cell r="B51" t="str">
            <v>变焦摄像机避雷针</v>
          </cell>
          <cell r="C51" t="str">
            <v>-x</v>
          </cell>
        </row>
        <row r="52">
          <cell r="B52" t="str">
            <v>单相电源二级避雷器(8/20us、40KA)</v>
          </cell>
          <cell r="C52" t="str">
            <v>-y</v>
          </cell>
        </row>
        <row r="53">
          <cell r="B53" t="str">
            <v>网络信号防雷器</v>
          </cell>
          <cell r="C53" t="str">
            <v>-aa</v>
          </cell>
        </row>
        <row r="54">
          <cell r="B54" t="str">
            <v>卡口（含L杆、基础）</v>
          </cell>
          <cell r="C54" t="str">
            <v>-ab</v>
          </cell>
        </row>
        <row r="55">
          <cell r="B55" t="str">
            <v>卡口爆闪灯/补光灯</v>
          </cell>
          <cell r="C55" t="str">
            <v>-ac</v>
          </cell>
        </row>
        <row r="56">
          <cell r="B56" t="str">
            <v>光纤收发器（4电口、1光口）</v>
          </cell>
          <cell r="C56" t="str">
            <v>-ad</v>
          </cell>
        </row>
        <row r="57">
          <cell r="B57" t="str">
            <v>单模尾纤</v>
          </cell>
          <cell r="C57" t="str">
            <v>-ae</v>
          </cell>
        </row>
        <row r="58">
          <cell r="B58" t="str">
            <v>服务区入口排队监测摄像机</v>
          </cell>
          <cell r="C58" t="str">
            <v>-af</v>
          </cell>
        </row>
        <row r="59">
          <cell r="B59" t="str">
            <v>服务区Wi-Fi设备</v>
          </cell>
          <cell r="C59" t="str">
            <v>-3</v>
          </cell>
        </row>
        <row r="60">
          <cell r="B60" t="str">
            <v>智能应用网关系统</v>
          </cell>
          <cell r="C60" t="str">
            <v>-a</v>
          </cell>
        </row>
        <row r="61">
          <cell r="B61" t="str">
            <v> POE交换机</v>
          </cell>
          <cell r="C61" t="str">
            <v>-b</v>
          </cell>
        </row>
        <row r="62">
          <cell r="B62" t="str">
            <v>室内AP设备（含辅材）</v>
          </cell>
          <cell r="C62" t="str">
            <v>-c</v>
          </cell>
        </row>
        <row r="63">
          <cell r="B63" t="str">
            <v>室外AP设备（含辅材）</v>
          </cell>
          <cell r="C63" t="str">
            <v>-d</v>
          </cell>
        </row>
        <row r="64">
          <cell r="B64" t="str">
            <v>防火墙</v>
          </cell>
          <cell r="C64" t="str">
            <v>-e</v>
          </cell>
        </row>
        <row r="65">
          <cell r="B65" t="str">
            <v>300M专线</v>
          </cell>
          <cell r="C65" t="str">
            <v>-f</v>
          </cell>
        </row>
        <row r="66">
          <cell r="B66" t="str">
            <v>600M专线</v>
          </cell>
          <cell r="C66" t="str">
            <v>-g</v>
          </cell>
        </row>
        <row r="67">
          <cell r="B67" t="str">
            <v>其他</v>
          </cell>
          <cell r="C67" t="str">
            <v>-4</v>
          </cell>
        </row>
        <row r="68">
          <cell r="B68" t="str">
            <v>原有设备维修、迁移及调试</v>
          </cell>
          <cell r="C68" t="str">
            <v>-a</v>
          </cell>
        </row>
        <row r="69">
          <cell r="B69" t="str">
            <v>监控立柱维修、迁移、拆除</v>
          </cell>
          <cell r="C69" t="str">
            <v>-b</v>
          </cell>
        </row>
        <row r="70">
          <cell r="B70" t="str">
            <v>服务区智能调度中心硬件设施</v>
          </cell>
          <cell r="C70" t="str">
            <v>-5</v>
          </cell>
        </row>
        <row r="71">
          <cell r="B71" t="str">
            <v>服务器</v>
          </cell>
          <cell r="C71" t="str">
            <v>-a</v>
          </cell>
        </row>
        <row r="72">
          <cell r="B72" t="str">
            <v>磁盘阵列（含配套设备）</v>
          </cell>
          <cell r="C72" t="str">
            <v>-b</v>
          </cell>
        </row>
        <row r="73">
          <cell r="B73" t="str">
            <v>硬盘（8TB）</v>
          </cell>
          <cell r="C73" t="str">
            <v>-c</v>
          </cell>
        </row>
        <row r="74">
          <cell r="B74" t="str">
            <v>工作站</v>
          </cell>
          <cell r="C74" t="str">
            <v>-d</v>
          </cell>
        </row>
        <row r="75">
          <cell r="B75" t="str">
            <v>数据三层以太网交换机</v>
          </cell>
          <cell r="C75" t="str">
            <v>-e</v>
          </cell>
        </row>
        <row r="76">
          <cell r="B76" t="str">
            <v>网络视频交换机(三层交换)</v>
          </cell>
          <cell r="C76" t="str">
            <v>-f</v>
          </cell>
        </row>
        <row r="77">
          <cell r="B77" t="str">
            <v>高清网络视频解码器</v>
          </cell>
          <cell r="C77" t="str">
            <v>-g</v>
          </cell>
        </row>
        <row r="78">
          <cell r="B78" t="str">
            <v>大屏幕显示系统（含配套设备）</v>
          </cell>
          <cell r="C78" t="str">
            <v>-h</v>
          </cell>
        </row>
        <row r="79">
          <cell r="B79" t="str">
            <v>云服务平台系统（含网络认证）</v>
          </cell>
          <cell r="C79" t="str">
            <v>-i</v>
          </cell>
        </row>
        <row r="80">
          <cell r="B80" t="str">
            <v>边界下一代防火墙（含IPS及AV模块）</v>
          </cell>
          <cell r="C80" t="str">
            <v>-j</v>
          </cell>
        </row>
        <row r="81">
          <cell r="B81" t="str">
            <v>应用系统及标准规范编制</v>
          </cell>
          <cell r="C81" t="str">
            <v>814-2</v>
          </cell>
        </row>
        <row r="82">
          <cell r="B82" t="str">
            <v>智慧服务区管理系统（省级-服务区级）</v>
          </cell>
          <cell r="C82" t="str">
            <v>-1</v>
          </cell>
        </row>
        <row r="83">
          <cell r="B83" t="str">
            <v>公众服务子系统（省级）</v>
          </cell>
          <cell r="C83" t="str">
            <v>-a</v>
          </cell>
        </row>
        <row r="84">
          <cell r="B84" t="str">
            <v>运营管理子系统（省级）</v>
          </cell>
          <cell r="C84" t="str">
            <v>-b</v>
          </cell>
        </row>
        <row r="85">
          <cell r="B85" t="str">
            <v>安全管理子系统（省级）</v>
          </cell>
          <cell r="C85" t="str">
            <v>-c</v>
          </cell>
        </row>
        <row r="86">
          <cell r="B86" t="str">
            <v>经营管理子系统（省级）</v>
          </cell>
          <cell r="C86" t="str">
            <v>-d</v>
          </cell>
        </row>
        <row r="87">
          <cell r="B87" t="str">
            <v>“双碳”数字化子系统（省级）</v>
          </cell>
          <cell r="C87" t="str">
            <v>-e</v>
          </cell>
        </row>
        <row r="88">
          <cell r="B88" t="str">
            <v>系统对接</v>
          </cell>
          <cell r="C88" t="str">
            <v>-f</v>
          </cell>
        </row>
        <row r="89">
          <cell r="B89" t="str">
            <v>省级服务区智能调度中心软件</v>
          </cell>
          <cell r="C89" t="str">
            <v>-2</v>
          </cell>
        </row>
        <row r="90">
          <cell r="B90" t="str">
            <v>标准规范编制</v>
          </cell>
          <cell r="C90" t="str">
            <v>-3</v>
          </cell>
        </row>
        <row r="91">
          <cell r="B91" t="str">
            <v>供电设备</v>
          </cell>
          <cell r="C91" t="str">
            <v>814-3</v>
          </cell>
        </row>
        <row r="92">
          <cell r="B92" t="str">
            <v>UPS电源20KVA</v>
          </cell>
          <cell r="C92" t="str">
            <v>-1</v>
          </cell>
        </row>
        <row r="93">
          <cell r="B93" t="str">
            <v>UPS电源10KVA</v>
          </cell>
          <cell r="C93" t="str">
            <v>-2</v>
          </cell>
        </row>
        <row r="94">
          <cell r="B94" t="str">
            <v>UPS电源配电箱</v>
          </cell>
          <cell r="C94" t="str">
            <v>-3</v>
          </cell>
        </row>
        <row r="95">
          <cell r="B95" t="str">
            <v>电缆YJV-1KV-5×16</v>
          </cell>
          <cell r="C95" t="str">
            <v>-4</v>
          </cell>
        </row>
        <row r="96">
          <cell r="B96" t="str">
            <v>电缆YJV-1KV-5×25</v>
          </cell>
          <cell r="C96" t="str">
            <v>-5</v>
          </cell>
        </row>
        <row r="97">
          <cell r="B97" t="str">
            <v>金属走线槽</v>
          </cell>
          <cell r="C97" t="str">
            <v>-6</v>
          </cell>
        </row>
        <row r="98">
          <cell r="B98" t="str">
            <v>绝缘胶垫</v>
          </cell>
          <cell r="C98" t="str">
            <v>-7</v>
          </cell>
        </row>
        <row r="99">
          <cell r="B99" t="str">
            <v>新增房建100A开关</v>
          </cell>
          <cell r="C99" t="str">
            <v>-8</v>
          </cell>
        </row>
        <row r="100">
          <cell r="B100" t="str">
            <v>管道工程</v>
          </cell>
          <cell r="C100" t="str">
            <v>814-4</v>
          </cell>
        </row>
        <row r="101">
          <cell r="B101" t="str">
            <v>2根Φ90聚乙烯管（外径90mm,壁厚5.4mm)（含标识）</v>
          </cell>
          <cell r="C101" t="str">
            <v>-1</v>
          </cell>
        </row>
        <row r="102">
          <cell r="B102" t="str">
            <v>2根φ110PE管（外径110mm,壁厚10.0mm)（顶管）</v>
          </cell>
          <cell r="C102" t="str">
            <v>-2</v>
          </cell>
        </row>
        <row r="103">
          <cell r="B103" t="str">
            <v>手孔</v>
          </cell>
          <cell r="C103" t="str">
            <v>-3</v>
          </cell>
        </row>
        <row r="104">
          <cell r="B104" t="str">
            <v>挖填土方量</v>
          </cell>
          <cell r="C104" t="str">
            <v>-4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8"/>
  <sheetViews>
    <sheetView tabSelected="1" view="pageBreakPreview" zoomScaleNormal="100" workbookViewId="0">
      <selection activeCell="J73" sqref="J73"/>
    </sheetView>
  </sheetViews>
  <sheetFormatPr defaultColWidth="9" defaultRowHeight="30" customHeight="1" outlineLevelCol="6"/>
  <cols>
    <col min="1" max="1" width="8.81666666666667" style="5" customWidth="1"/>
    <col min="2" max="2" width="31.1833333333333" style="6" customWidth="1"/>
    <col min="3" max="3" width="9.63333333333333" style="6" customWidth="1"/>
    <col min="4" max="6" width="9.63333333333333" style="7" customWidth="1"/>
    <col min="7" max="7" width="9.63333333333333" style="8" customWidth="1"/>
    <col min="8" max="16384" width="9" style="8"/>
  </cols>
  <sheetData>
    <row r="1" s="1" customFormat="1" ht="13.5" spans="1:7">
      <c r="A1" s="9" t="s">
        <v>0</v>
      </c>
      <c r="B1" s="9"/>
      <c r="C1" s="9"/>
      <c r="D1" s="9"/>
      <c r="E1" s="9"/>
      <c r="F1" s="9"/>
      <c r="G1" s="9"/>
    </row>
    <row r="2" s="1" customFormat="1" ht="29.25" spans="1:7">
      <c r="A2" s="10" t="s">
        <v>1</v>
      </c>
      <c r="B2" s="10"/>
      <c r="C2" s="10"/>
      <c r="D2" s="10"/>
      <c r="E2" s="10"/>
      <c r="F2" s="10"/>
      <c r="G2" s="11"/>
    </row>
    <row r="3" s="2" customFormat="1" ht="16" customHeight="1" spans="1:7">
      <c r="A3" s="12" t="s">
        <v>2</v>
      </c>
      <c r="B3" s="12"/>
      <c r="C3" s="12"/>
      <c r="D3" s="12"/>
      <c r="E3" s="12"/>
      <c r="F3" s="12"/>
      <c r="G3" s="13"/>
    </row>
    <row r="4" s="2" customFormat="1" ht="40" customHeight="1" spans="1:7">
      <c r="A4" s="14" t="s">
        <v>3</v>
      </c>
      <c r="B4" s="14"/>
      <c r="C4" s="14"/>
      <c r="D4" s="14"/>
      <c r="E4" s="14"/>
      <c r="F4" s="14"/>
      <c r="G4" s="14"/>
    </row>
    <row r="5" s="1" customFormat="1" ht="16" customHeight="1" spans="1:7">
      <c r="A5" s="15" t="s">
        <v>4</v>
      </c>
      <c r="B5" s="16"/>
      <c r="C5" s="15"/>
      <c r="D5" s="17"/>
      <c r="E5" s="17"/>
      <c r="F5" s="17"/>
      <c r="G5" s="16"/>
    </row>
    <row r="6" s="3" customFormat="1" ht="15" customHeight="1" spans="1:7">
      <c r="A6" s="18" t="s">
        <v>5</v>
      </c>
      <c r="B6" s="18" t="s">
        <v>6</v>
      </c>
      <c r="C6" s="18" t="s">
        <v>7</v>
      </c>
      <c r="D6" s="18" t="s">
        <v>8</v>
      </c>
      <c r="E6" s="19" t="s">
        <v>9</v>
      </c>
      <c r="F6" s="20" t="s">
        <v>10</v>
      </c>
      <c r="G6" s="18" t="s">
        <v>11</v>
      </c>
    </row>
    <row r="7" s="4" customFormat="1" ht="15" customHeight="1" spans="1:7">
      <c r="A7" s="21" t="s">
        <v>12</v>
      </c>
      <c r="B7" s="21" t="s">
        <v>13</v>
      </c>
      <c r="C7" s="22" t="s">
        <v>14</v>
      </c>
      <c r="D7" s="23"/>
      <c r="E7" s="24"/>
      <c r="F7" s="23"/>
      <c r="G7" s="25"/>
    </row>
    <row r="8" s="4" customFormat="1" ht="15" customHeight="1" spans="1:7">
      <c r="A8" s="26" t="str">
        <f>VLOOKUP(B8,[1]Sheet1!$B:$C,2,0)</f>
        <v>-a</v>
      </c>
      <c r="B8" s="22" t="s">
        <v>15</v>
      </c>
      <c r="C8" s="22" t="s">
        <v>16</v>
      </c>
      <c r="D8" s="23">
        <v>1</v>
      </c>
      <c r="E8" s="24"/>
      <c r="F8" s="23"/>
      <c r="G8" s="25"/>
    </row>
    <row r="9" s="4" customFormat="1" ht="15" customHeight="1" spans="1:7">
      <c r="A9" s="26" t="str">
        <f>VLOOKUP(B9,[1]Sheet1!$B:$C,2,0)</f>
        <v>-b</v>
      </c>
      <c r="B9" s="22" t="s">
        <v>17</v>
      </c>
      <c r="C9" s="22" t="s">
        <v>16</v>
      </c>
      <c r="D9" s="23">
        <v>15</v>
      </c>
      <c r="E9" s="24"/>
      <c r="F9" s="23"/>
      <c r="G9" s="25"/>
    </row>
    <row r="10" s="4" customFormat="1" ht="15" customHeight="1" spans="1:7">
      <c r="A10" s="26" t="str">
        <f>VLOOKUP(B10,[1]Sheet1!$B:$C,2,0)</f>
        <v>-c</v>
      </c>
      <c r="B10" s="22" t="s">
        <v>18</v>
      </c>
      <c r="C10" s="22" t="s">
        <v>19</v>
      </c>
      <c r="D10" s="23">
        <v>5</v>
      </c>
      <c r="E10" s="24"/>
      <c r="F10" s="23"/>
      <c r="G10" s="25"/>
    </row>
    <row r="11" s="4" customFormat="1" ht="15" customHeight="1" spans="1:7">
      <c r="A11" s="26" t="str">
        <f>VLOOKUP(B11,[1]Sheet1!$B:$C,2,0)</f>
        <v>-d</v>
      </c>
      <c r="B11" s="22" t="s">
        <v>20</v>
      </c>
      <c r="C11" s="22" t="s">
        <v>16</v>
      </c>
      <c r="D11" s="23">
        <v>2</v>
      </c>
      <c r="E11" s="24"/>
      <c r="F11" s="23"/>
      <c r="G11" s="25"/>
    </row>
    <row r="12" s="4" customFormat="1" ht="15" customHeight="1" spans="1:7">
      <c r="A12" s="26" t="str">
        <f>VLOOKUP(B12,[1]Sheet1!$B:$C,2,0)</f>
        <v>-e</v>
      </c>
      <c r="B12" s="22" t="s">
        <v>21</v>
      </c>
      <c r="C12" s="22" t="s">
        <v>19</v>
      </c>
      <c r="D12" s="23">
        <v>2</v>
      </c>
      <c r="E12" s="24"/>
      <c r="F12" s="23"/>
      <c r="G12" s="25"/>
    </row>
    <row r="13" s="4" customFormat="1" ht="24" spans="1:7">
      <c r="A13" s="26" t="str">
        <f>VLOOKUP(B13,[1]Sheet1!$B:$C,2,0)</f>
        <v>-f</v>
      </c>
      <c r="B13" s="22" t="s">
        <v>22</v>
      </c>
      <c r="C13" s="22" t="s">
        <v>16</v>
      </c>
      <c r="D13" s="23">
        <v>2</v>
      </c>
      <c r="E13" s="24"/>
      <c r="F13" s="23"/>
      <c r="G13" s="25"/>
    </row>
    <row r="14" s="4" customFormat="1" ht="24" spans="1:7">
      <c r="A14" s="26" t="str">
        <f>VLOOKUP(B14,[1]Sheet1!$B:$C,2,0)</f>
        <v>-g</v>
      </c>
      <c r="B14" s="22" t="s">
        <v>23</v>
      </c>
      <c r="C14" s="22" t="s">
        <v>16</v>
      </c>
      <c r="D14" s="23">
        <v>1</v>
      </c>
      <c r="E14" s="24"/>
      <c r="F14" s="23"/>
      <c r="G14" s="25"/>
    </row>
    <row r="15" s="4" customFormat="1" ht="15" customHeight="1" spans="1:7">
      <c r="A15" s="26" t="str">
        <f>VLOOKUP(B15,[1]Sheet1!$B:$C,2,0)</f>
        <v>-h</v>
      </c>
      <c r="B15" s="22" t="s">
        <v>24</v>
      </c>
      <c r="C15" s="22" t="s">
        <v>16</v>
      </c>
      <c r="D15" s="23">
        <v>4</v>
      </c>
      <c r="E15" s="24"/>
      <c r="F15" s="23"/>
      <c r="G15" s="25"/>
    </row>
    <row r="16" s="4" customFormat="1" ht="24" spans="1:7">
      <c r="A16" s="26" t="str">
        <f>VLOOKUP(B16,[1]Sheet1!$B:$C,2,0)</f>
        <v>-i</v>
      </c>
      <c r="B16" s="22" t="s">
        <v>25</v>
      </c>
      <c r="C16" s="22" t="s">
        <v>16</v>
      </c>
      <c r="D16" s="23">
        <v>4</v>
      </c>
      <c r="E16" s="24"/>
      <c r="F16" s="23"/>
      <c r="G16" s="25"/>
    </row>
    <row r="17" s="4" customFormat="1" ht="15" customHeight="1" spans="1:7">
      <c r="A17" s="26" t="str">
        <f>VLOOKUP(B17,[1]Sheet1!$B:$C,2,0)</f>
        <v>-j</v>
      </c>
      <c r="B17" s="22" t="s">
        <v>26</v>
      </c>
      <c r="C17" s="22" t="s">
        <v>16</v>
      </c>
      <c r="D17" s="23">
        <v>3</v>
      </c>
      <c r="E17" s="24"/>
      <c r="F17" s="23"/>
      <c r="G17" s="25"/>
    </row>
    <row r="18" s="4" customFormat="1" ht="15" customHeight="1" spans="1:7">
      <c r="A18" s="26" t="str">
        <f>VLOOKUP(B18,[1]Sheet1!$B:$C,2,0)</f>
        <v>-k</v>
      </c>
      <c r="B18" s="22" t="s">
        <v>27</v>
      </c>
      <c r="C18" s="22" t="s">
        <v>16</v>
      </c>
      <c r="D18" s="23">
        <v>10</v>
      </c>
      <c r="E18" s="24"/>
      <c r="F18" s="23"/>
      <c r="G18" s="25"/>
    </row>
    <row r="19" s="4" customFormat="1" ht="15" customHeight="1" spans="1:7">
      <c r="A19" s="26" t="str">
        <f>VLOOKUP(B19,[1]Sheet1!$B:$C,2,0)</f>
        <v>-l</v>
      </c>
      <c r="B19" s="22" t="s">
        <v>28</v>
      </c>
      <c r="C19" s="22" t="s">
        <v>16</v>
      </c>
      <c r="D19" s="23">
        <v>2</v>
      </c>
      <c r="E19" s="24"/>
      <c r="F19" s="23"/>
      <c r="G19" s="25"/>
    </row>
    <row r="20" s="4" customFormat="1" ht="15" customHeight="1" spans="1:7">
      <c r="A20" s="26" t="str">
        <f>VLOOKUP(B20,[1]Sheet1!$B:$C,2,0)</f>
        <v>-m</v>
      </c>
      <c r="B20" s="22" t="s">
        <v>29</v>
      </c>
      <c r="C20" s="22" t="s">
        <v>16</v>
      </c>
      <c r="D20" s="23">
        <v>2</v>
      </c>
      <c r="E20" s="24"/>
      <c r="F20" s="23"/>
      <c r="G20" s="25"/>
    </row>
    <row r="21" s="4" customFormat="1" ht="15" customHeight="1" spans="1:7">
      <c r="A21" s="26" t="str">
        <f>VLOOKUP(B21,[1]Sheet1!$B:$C,2,0)</f>
        <v>-n</v>
      </c>
      <c r="B21" s="22" t="s">
        <v>30</v>
      </c>
      <c r="C21" s="22" t="s">
        <v>16</v>
      </c>
      <c r="D21" s="23">
        <v>4</v>
      </c>
      <c r="E21" s="24"/>
      <c r="F21" s="23"/>
      <c r="G21" s="25"/>
    </row>
    <row r="22" s="4" customFormat="1" ht="15" customHeight="1" spans="1:7">
      <c r="A22" s="26" t="str">
        <f>VLOOKUP(B22,[1]Sheet1!$B:$C,2,0)</f>
        <v>-o</v>
      </c>
      <c r="B22" s="22" t="s">
        <v>31</v>
      </c>
      <c r="C22" s="22" t="s">
        <v>16</v>
      </c>
      <c r="D22" s="23">
        <v>4</v>
      </c>
      <c r="E22" s="24"/>
      <c r="F22" s="23"/>
      <c r="G22" s="25"/>
    </row>
    <row r="23" s="4" customFormat="1" ht="15" customHeight="1" spans="1:7">
      <c r="A23" s="26" t="str">
        <f>VLOOKUP(B23,[1]Sheet1!$B:$C,2,0)</f>
        <v>-p</v>
      </c>
      <c r="B23" s="22" t="s">
        <v>32</v>
      </c>
      <c r="C23" s="22" t="s">
        <v>33</v>
      </c>
      <c r="D23" s="23">
        <v>2580</v>
      </c>
      <c r="E23" s="24"/>
      <c r="F23" s="23"/>
      <c r="G23" s="25"/>
    </row>
    <row r="24" s="4" customFormat="1" ht="15" customHeight="1" spans="1:7">
      <c r="A24" s="26" t="str">
        <f>VLOOKUP(B24,[1]Sheet1!$B:$C,2,0)</f>
        <v>-q</v>
      </c>
      <c r="B24" s="22" t="s">
        <v>34</v>
      </c>
      <c r="C24" s="22" t="s">
        <v>35</v>
      </c>
      <c r="D24" s="23">
        <v>90</v>
      </c>
      <c r="E24" s="24"/>
      <c r="F24" s="23"/>
      <c r="G24" s="25"/>
    </row>
    <row r="25" s="4" customFormat="1" ht="15" customHeight="1" spans="1:7">
      <c r="A25" s="26" t="str">
        <f>VLOOKUP(B25,[1]Sheet1!$B:$C,2,0)</f>
        <v>-r</v>
      </c>
      <c r="B25" s="22" t="s">
        <v>36</v>
      </c>
      <c r="C25" s="22" t="s">
        <v>16</v>
      </c>
      <c r="D25" s="23">
        <v>2</v>
      </c>
      <c r="E25" s="24"/>
      <c r="F25" s="23"/>
      <c r="G25" s="25"/>
    </row>
    <row r="26" s="4" customFormat="1" ht="15" customHeight="1" spans="1:7">
      <c r="A26" s="26" t="str">
        <f>VLOOKUP(B26,[1]Sheet1!$B:$C,2,0)</f>
        <v>-2</v>
      </c>
      <c r="B26" s="22" t="s">
        <v>37</v>
      </c>
      <c r="C26" s="22" t="s">
        <v>14</v>
      </c>
      <c r="D26" s="23"/>
      <c r="E26" s="24"/>
      <c r="F26" s="23"/>
      <c r="G26" s="25"/>
    </row>
    <row r="27" s="4" customFormat="1" ht="15" customHeight="1" spans="1:7">
      <c r="A27" s="26" t="str">
        <f>VLOOKUP(B27,[1]Sheet1!$B:$C,2,0)</f>
        <v>-a</v>
      </c>
      <c r="B27" s="22" t="s">
        <v>38</v>
      </c>
      <c r="C27" s="22" t="s">
        <v>16</v>
      </c>
      <c r="D27" s="23">
        <v>29</v>
      </c>
      <c r="E27" s="24"/>
      <c r="F27" s="23"/>
      <c r="G27" s="25"/>
    </row>
    <row r="28" s="4" customFormat="1" ht="15" customHeight="1" spans="1:7">
      <c r="A28" s="26" t="str">
        <f>VLOOKUP(B28,[1]Sheet1!$B:$C,2,0)</f>
        <v>-b</v>
      </c>
      <c r="B28" s="22" t="s">
        <v>39</v>
      </c>
      <c r="C28" s="22" t="s">
        <v>16</v>
      </c>
      <c r="D28" s="23">
        <v>16</v>
      </c>
      <c r="E28" s="24"/>
      <c r="F28" s="23"/>
      <c r="G28" s="25"/>
    </row>
    <row r="29" s="4" customFormat="1" ht="15" customHeight="1" spans="1:7">
      <c r="A29" s="26" t="str">
        <f>VLOOKUP(B29,[1]Sheet1!$B:$C,2,0)</f>
        <v>-c</v>
      </c>
      <c r="B29" s="22" t="s">
        <v>40</v>
      </c>
      <c r="C29" s="22" t="s">
        <v>16</v>
      </c>
      <c r="D29" s="23">
        <v>8</v>
      </c>
      <c r="E29" s="24"/>
      <c r="F29" s="23"/>
      <c r="G29" s="25"/>
    </row>
    <row r="30" s="4" customFormat="1" ht="15" customHeight="1" spans="1:7">
      <c r="A30" s="26" t="str">
        <f>VLOOKUP(B30,[1]Sheet1!$B:$C,2,0)</f>
        <v>-d</v>
      </c>
      <c r="B30" s="22" t="s">
        <v>41</v>
      </c>
      <c r="C30" s="22" t="s">
        <v>16</v>
      </c>
      <c r="D30" s="23">
        <v>4</v>
      </c>
      <c r="E30" s="24"/>
      <c r="F30" s="23"/>
      <c r="G30" s="25"/>
    </row>
    <row r="31" s="4" customFormat="1" ht="15" customHeight="1" spans="1:7">
      <c r="A31" s="26" t="str">
        <f>VLOOKUP(B31,[1]Sheet1!$B:$C,2,0)</f>
        <v>-e</v>
      </c>
      <c r="B31" s="22" t="s">
        <v>42</v>
      </c>
      <c r="C31" s="22" t="s">
        <v>16</v>
      </c>
      <c r="D31" s="23">
        <v>6</v>
      </c>
      <c r="E31" s="24"/>
      <c r="F31" s="23"/>
      <c r="G31" s="25"/>
    </row>
    <row r="32" s="4" customFormat="1" ht="15" customHeight="1" spans="1:7">
      <c r="A32" s="26" t="str">
        <f>VLOOKUP(B32,[1]Sheet1!$B:$C,2,0)</f>
        <v>-f</v>
      </c>
      <c r="B32" s="22" t="s">
        <v>43</v>
      </c>
      <c r="C32" s="22" t="s">
        <v>16</v>
      </c>
      <c r="D32" s="23">
        <v>8</v>
      </c>
      <c r="E32" s="24"/>
      <c r="F32" s="23"/>
      <c r="G32" s="25"/>
    </row>
    <row r="33" s="4" customFormat="1" ht="15" customHeight="1" spans="1:7">
      <c r="A33" s="26" t="str">
        <f>VLOOKUP(B33,[1]Sheet1!$B:$C,2,0)</f>
        <v>-g</v>
      </c>
      <c r="B33" s="22" t="s">
        <v>44</v>
      </c>
      <c r="C33" s="22" t="s">
        <v>16</v>
      </c>
      <c r="D33" s="23">
        <v>11</v>
      </c>
      <c r="E33" s="24"/>
      <c r="F33" s="23"/>
      <c r="G33" s="25"/>
    </row>
    <row r="34" s="4" customFormat="1" ht="15" customHeight="1" spans="1:7">
      <c r="A34" s="26" t="str">
        <f>VLOOKUP(B34,[1]Sheet1!$B:$C,2,0)</f>
        <v>-h</v>
      </c>
      <c r="B34" s="22" t="s">
        <v>45</v>
      </c>
      <c r="C34" s="22" t="s">
        <v>16</v>
      </c>
      <c r="D34" s="23">
        <v>12</v>
      </c>
      <c r="E34" s="24"/>
      <c r="F34" s="23"/>
      <c r="G34" s="25"/>
    </row>
    <row r="35" s="4" customFormat="1" ht="15" customHeight="1" spans="1:7">
      <c r="A35" s="26" t="str">
        <f>VLOOKUP(B35,[1]Sheet1!$B:$C,2,0)</f>
        <v>-i</v>
      </c>
      <c r="B35" s="22" t="s">
        <v>46</v>
      </c>
      <c r="C35" s="22" t="s">
        <v>16</v>
      </c>
      <c r="D35" s="23">
        <v>25</v>
      </c>
      <c r="E35" s="24"/>
      <c r="F35" s="23"/>
      <c r="G35" s="25"/>
    </row>
    <row r="36" s="4" customFormat="1" ht="15" customHeight="1" spans="1:7">
      <c r="A36" s="26" t="str">
        <f>VLOOKUP(B36,[1]Sheet1!$B:$C,2,0)</f>
        <v>-j</v>
      </c>
      <c r="B36" s="22" t="s">
        <v>47</v>
      </c>
      <c r="C36" s="22" t="s">
        <v>16</v>
      </c>
      <c r="D36" s="23">
        <v>22</v>
      </c>
      <c r="E36" s="24"/>
      <c r="F36" s="23"/>
      <c r="G36" s="25"/>
    </row>
    <row r="37" s="4" customFormat="1" ht="13.5" spans="1:7">
      <c r="A37" s="26" t="str">
        <f>VLOOKUP(B37,[1]Sheet1!$B:$C,2,0)</f>
        <v>-l</v>
      </c>
      <c r="B37" s="22" t="s">
        <v>48</v>
      </c>
      <c r="C37" s="22" t="s">
        <v>16</v>
      </c>
      <c r="D37" s="23">
        <v>8</v>
      </c>
      <c r="E37" s="24"/>
      <c r="F37" s="23"/>
      <c r="G37" s="25"/>
    </row>
    <row r="38" s="4" customFormat="1" ht="15" customHeight="1" spans="1:7">
      <c r="A38" s="26" t="str">
        <f>VLOOKUP(B38,[1]Sheet1!$B:$C,2,0)</f>
        <v>-m</v>
      </c>
      <c r="B38" s="22" t="s">
        <v>49</v>
      </c>
      <c r="C38" s="22" t="s">
        <v>50</v>
      </c>
      <c r="D38" s="23">
        <v>8</v>
      </c>
      <c r="E38" s="24"/>
      <c r="F38" s="23"/>
      <c r="G38" s="25" t="s">
        <v>51</v>
      </c>
    </row>
    <row r="39" s="4" customFormat="1" ht="15" customHeight="1" spans="1:7">
      <c r="A39" s="26" t="str">
        <f>VLOOKUP(B39,[1]Sheet1!$B:$C,2,0)</f>
        <v>-n</v>
      </c>
      <c r="B39" s="22" t="s">
        <v>52</v>
      </c>
      <c r="C39" s="22" t="s">
        <v>50</v>
      </c>
      <c r="D39" s="23">
        <v>53</v>
      </c>
      <c r="E39" s="24"/>
      <c r="F39" s="23"/>
      <c r="G39" s="25"/>
    </row>
    <row r="40" s="4" customFormat="1" ht="15" customHeight="1" spans="1:7">
      <c r="A40" s="26" t="str">
        <f>VLOOKUP(B40,[1]Sheet1!$B:$C,2,0)</f>
        <v>-o</v>
      </c>
      <c r="B40" s="22" t="s">
        <v>53</v>
      </c>
      <c r="C40" s="22" t="s">
        <v>33</v>
      </c>
      <c r="D40" s="23">
        <v>795</v>
      </c>
      <c r="E40" s="24"/>
      <c r="F40" s="23"/>
      <c r="G40" s="25"/>
    </row>
    <row r="41" s="4" customFormat="1" ht="15" customHeight="1" spans="1:7">
      <c r="A41" s="26" t="str">
        <f>VLOOKUP(B41,[1]Sheet1!$B:$C,2,0)</f>
        <v>-p</v>
      </c>
      <c r="B41" s="22" t="s">
        <v>54</v>
      </c>
      <c r="C41" s="22" t="s">
        <v>50</v>
      </c>
      <c r="D41" s="23">
        <v>106</v>
      </c>
      <c r="E41" s="24"/>
      <c r="F41" s="23"/>
      <c r="G41" s="25"/>
    </row>
    <row r="42" s="4" customFormat="1" ht="15" customHeight="1" spans="1:7">
      <c r="A42" s="26" t="str">
        <f>VLOOKUP(B42,[1]Sheet1!$B:$C,2,0)</f>
        <v>-q</v>
      </c>
      <c r="B42" s="22" t="s">
        <v>55</v>
      </c>
      <c r="C42" s="22" t="s">
        <v>33</v>
      </c>
      <c r="D42" s="23">
        <v>3000</v>
      </c>
      <c r="E42" s="24"/>
      <c r="F42" s="23"/>
      <c r="G42" s="25"/>
    </row>
    <row r="43" s="4" customFormat="1" ht="15" customHeight="1" spans="1:7">
      <c r="A43" s="26" t="str">
        <f>VLOOKUP(B43,[1]Sheet1!$B:$C,2,0)</f>
        <v>-r</v>
      </c>
      <c r="B43" s="22" t="s">
        <v>56</v>
      </c>
      <c r="C43" s="22" t="s">
        <v>33</v>
      </c>
      <c r="D43" s="23">
        <v>14320</v>
      </c>
      <c r="E43" s="24"/>
      <c r="F43" s="23"/>
      <c r="G43" s="25"/>
    </row>
    <row r="44" s="4" customFormat="1" ht="15" customHeight="1" spans="1:7">
      <c r="A44" s="26" t="str">
        <f>VLOOKUP(B44,[1]Sheet1!$B:$C,2,0)</f>
        <v>-s</v>
      </c>
      <c r="B44" s="22" t="s">
        <v>57</v>
      </c>
      <c r="C44" s="22" t="s">
        <v>33</v>
      </c>
      <c r="D44" s="23">
        <v>10120</v>
      </c>
      <c r="E44" s="24"/>
      <c r="F44" s="23"/>
      <c r="G44" s="25"/>
    </row>
    <row r="45" s="4" customFormat="1" ht="15" customHeight="1" spans="1:7">
      <c r="A45" s="26" t="str">
        <f>VLOOKUP(B45,[1]Sheet1!$B:$C,2,0)</f>
        <v>-t</v>
      </c>
      <c r="B45" s="22" t="s">
        <v>58</v>
      </c>
      <c r="C45" s="22" t="s">
        <v>50</v>
      </c>
      <c r="D45" s="23">
        <v>41</v>
      </c>
      <c r="E45" s="24"/>
      <c r="F45" s="23"/>
      <c r="G45" s="25"/>
    </row>
    <row r="46" s="4" customFormat="1" ht="15" customHeight="1" spans="1:7">
      <c r="A46" s="26" t="str">
        <f>VLOOKUP(B46,[1]Sheet1!$B:$C,2,0)</f>
        <v>-u</v>
      </c>
      <c r="B46" s="22" t="s">
        <v>59</v>
      </c>
      <c r="C46" s="22" t="s">
        <v>16</v>
      </c>
      <c r="D46" s="23">
        <v>68</v>
      </c>
      <c r="E46" s="24"/>
      <c r="F46" s="23"/>
      <c r="G46" s="25"/>
    </row>
    <row r="47" s="4" customFormat="1" ht="15" customHeight="1" spans="1:7">
      <c r="A47" s="26" t="str">
        <f>VLOOKUP(B47,[1]Sheet1!$B:$C,2,0)</f>
        <v>-v</v>
      </c>
      <c r="B47" s="22" t="s">
        <v>60</v>
      </c>
      <c r="C47" s="22" t="s">
        <v>16</v>
      </c>
      <c r="D47" s="23">
        <v>19</v>
      </c>
      <c r="E47" s="24"/>
      <c r="F47" s="23"/>
      <c r="G47" s="25"/>
    </row>
    <row r="48" s="4" customFormat="1" ht="15" customHeight="1" spans="1:7">
      <c r="A48" s="26" t="str">
        <f>VLOOKUP(B48,[1]Sheet1!$B:$C,2,0)</f>
        <v>-w</v>
      </c>
      <c r="B48" s="22" t="s">
        <v>61</v>
      </c>
      <c r="C48" s="22" t="s">
        <v>16</v>
      </c>
      <c r="D48" s="23">
        <v>17</v>
      </c>
      <c r="E48" s="24"/>
      <c r="F48" s="23"/>
      <c r="G48" s="25"/>
    </row>
    <row r="49" s="4" customFormat="1" ht="15" customHeight="1" spans="1:7">
      <c r="A49" s="26" t="str">
        <f>VLOOKUP(B49,[1]Sheet1!$B:$C,2,0)</f>
        <v>-ab</v>
      </c>
      <c r="B49" s="22" t="s">
        <v>62</v>
      </c>
      <c r="C49" s="22" t="s">
        <v>16</v>
      </c>
      <c r="D49" s="23">
        <v>2</v>
      </c>
      <c r="E49" s="24"/>
      <c r="F49" s="23"/>
      <c r="G49" s="25"/>
    </row>
    <row r="50" s="4" customFormat="1" ht="15" customHeight="1" spans="1:7">
      <c r="A50" s="26" t="str">
        <f>VLOOKUP(B50,[1]Sheet1!$B:$C,2,0)</f>
        <v>-ac</v>
      </c>
      <c r="B50" s="22" t="s">
        <v>63</v>
      </c>
      <c r="C50" s="22" t="s">
        <v>16</v>
      </c>
      <c r="D50" s="23">
        <v>4</v>
      </c>
      <c r="E50" s="24"/>
      <c r="F50" s="23"/>
      <c r="G50" s="25"/>
    </row>
    <row r="51" s="4" customFormat="1" ht="15" customHeight="1" spans="1:7">
      <c r="A51" s="26" t="str">
        <f>VLOOKUP(B51,[1]Sheet1!$B:$C,2,0)</f>
        <v>-ae</v>
      </c>
      <c r="B51" s="22" t="s">
        <v>64</v>
      </c>
      <c r="C51" s="22" t="s">
        <v>65</v>
      </c>
      <c r="D51" s="23">
        <v>106</v>
      </c>
      <c r="E51" s="24"/>
      <c r="F51" s="23"/>
      <c r="G51" s="25"/>
    </row>
    <row r="52" s="4" customFormat="1" ht="15" customHeight="1" spans="1:7">
      <c r="A52" s="26" t="str">
        <f>VLOOKUP(B52,[1]Sheet1!$B:$C,2,0)</f>
        <v>-af</v>
      </c>
      <c r="B52" s="22" t="s">
        <v>66</v>
      </c>
      <c r="C52" s="22" t="s">
        <v>16</v>
      </c>
      <c r="D52" s="23">
        <v>4</v>
      </c>
      <c r="E52" s="24"/>
      <c r="F52" s="23"/>
      <c r="G52" s="25"/>
    </row>
    <row r="53" s="4" customFormat="1" ht="15" customHeight="1" spans="1:7">
      <c r="A53" s="26" t="str">
        <f>VLOOKUP(B53,[1]Sheet1!$B:$C,2,0)</f>
        <v>-3</v>
      </c>
      <c r="B53" s="22" t="s">
        <v>67</v>
      </c>
      <c r="C53" s="22" t="s">
        <v>14</v>
      </c>
      <c r="D53" s="23"/>
      <c r="E53" s="24"/>
      <c r="F53" s="23"/>
      <c r="G53" s="25"/>
    </row>
    <row r="54" s="4" customFormat="1" ht="15" customHeight="1" spans="1:7">
      <c r="A54" s="26" t="str">
        <f>VLOOKUP(B54,[1]Sheet1!$B:$C,2,0)</f>
        <v>-a</v>
      </c>
      <c r="B54" s="22" t="s">
        <v>68</v>
      </c>
      <c r="C54" s="22" t="s">
        <v>19</v>
      </c>
      <c r="D54" s="23">
        <v>2</v>
      </c>
      <c r="E54" s="24"/>
      <c r="F54" s="23"/>
      <c r="G54" s="25"/>
    </row>
    <row r="55" s="4" customFormat="1" ht="15" customHeight="1" spans="1:7">
      <c r="A55" s="26" t="str">
        <f>VLOOKUP(B55,[1]Sheet1!$B:$C,2,0)</f>
        <v>-b</v>
      </c>
      <c r="B55" s="22" t="s">
        <v>69</v>
      </c>
      <c r="C55" s="22" t="s">
        <v>19</v>
      </c>
      <c r="D55" s="23">
        <v>2</v>
      </c>
      <c r="E55" s="24"/>
      <c r="F55" s="23"/>
      <c r="G55" s="25"/>
    </row>
    <row r="56" s="4" customFormat="1" ht="15" customHeight="1" spans="1:7">
      <c r="A56" s="26" t="str">
        <f>VLOOKUP(B56,[1]Sheet1!$B:$C,2,0)</f>
        <v>-c</v>
      </c>
      <c r="B56" s="22" t="s">
        <v>70</v>
      </c>
      <c r="C56" s="22" t="s">
        <v>19</v>
      </c>
      <c r="D56" s="23">
        <v>12</v>
      </c>
      <c r="E56" s="24"/>
      <c r="F56" s="23"/>
      <c r="G56" s="25"/>
    </row>
    <row r="57" s="4" customFormat="1" ht="15" customHeight="1" spans="1:7">
      <c r="A57" s="26" t="str">
        <f>VLOOKUP(B57,[1]Sheet1!$B:$C,2,0)</f>
        <v>-d</v>
      </c>
      <c r="B57" s="22" t="s">
        <v>71</v>
      </c>
      <c r="C57" s="22" t="s">
        <v>19</v>
      </c>
      <c r="D57" s="23">
        <v>11</v>
      </c>
      <c r="E57" s="24"/>
      <c r="F57" s="23"/>
      <c r="G57" s="25"/>
    </row>
    <row r="58" s="4" customFormat="1" ht="15" customHeight="1" spans="1:7">
      <c r="A58" s="26" t="str">
        <f>VLOOKUP(B58,[1]Sheet1!$B:$C,2,0)</f>
        <v>-e</v>
      </c>
      <c r="B58" s="22" t="s">
        <v>72</v>
      </c>
      <c r="C58" s="22" t="s">
        <v>16</v>
      </c>
      <c r="D58" s="23">
        <v>2</v>
      </c>
      <c r="E58" s="24"/>
      <c r="F58" s="23"/>
      <c r="G58" s="25"/>
    </row>
    <row r="59" s="4" customFormat="1" ht="15" customHeight="1" spans="1:7">
      <c r="A59" s="26" t="str">
        <f>VLOOKUP(B59,[1]Sheet1!$B:$C,2,0)</f>
        <v>-a</v>
      </c>
      <c r="B59" s="22" t="s">
        <v>73</v>
      </c>
      <c r="C59" s="22" t="s">
        <v>74</v>
      </c>
      <c r="D59" s="23">
        <v>2</v>
      </c>
      <c r="E59" s="24"/>
      <c r="F59" s="23"/>
      <c r="G59" s="25"/>
    </row>
    <row r="60" s="4" customFormat="1" ht="15" customHeight="1" spans="1:7">
      <c r="A60" s="26" t="str">
        <f>VLOOKUP(B60,[1]Sheet1!$B:$C,2,0)</f>
        <v>814-3</v>
      </c>
      <c r="B60" s="22" t="s">
        <v>75</v>
      </c>
      <c r="C60" s="22" t="s">
        <v>14</v>
      </c>
      <c r="D60" s="23"/>
      <c r="E60" s="24"/>
      <c r="F60" s="23"/>
      <c r="G60" s="25"/>
    </row>
    <row r="61" s="4" customFormat="1" ht="15" customHeight="1" spans="1:7">
      <c r="A61" s="26" t="str">
        <f>VLOOKUP(B61,[1]Sheet1!$B:$C,2,0)</f>
        <v>-1</v>
      </c>
      <c r="B61" s="22" t="s">
        <v>76</v>
      </c>
      <c r="C61" s="22" t="s">
        <v>16</v>
      </c>
      <c r="D61" s="23">
        <v>2</v>
      </c>
      <c r="E61" s="24"/>
      <c r="F61" s="23"/>
      <c r="G61" s="25"/>
    </row>
    <row r="62" s="4" customFormat="1" ht="15" customHeight="1" spans="1:7">
      <c r="A62" s="26" t="str">
        <f>VLOOKUP(B62,[1]Sheet1!$B:$C,2,0)</f>
        <v>-2</v>
      </c>
      <c r="B62" s="22" t="s">
        <v>77</v>
      </c>
      <c r="C62" s="22" t="s">
        <v>16</v>
      </c>
      <c r="D62" s="23">
        <v>2</v>
      </c>
      <c r="E62" s="24"/>
      <c r="F62" s="23"/>
      <c r="G62" s="25"/>
    </row>
    <row r="63" s="4" customFormat="1" ht="15" customHeight="1" spans="1:7">
      <c r="A63" s="26" t="str">
        <f>VLOOKUP(B63,[1]Sheet1!$B:$C,2,0)</f>
        <v>-3</v>
      </c>
      <c r="B63" s="22" t="s">
        <v>78</v>
      </c>
      <c r="C63" s="22" t="s">
        <v>16</v>
      </c>
      <c r="D63" s="23">
        <v>4</v>
      </c>
      <c r="E63" s="24"/>
      <c r="F63" s="23"/>
      <c r="G63" s="25"/>
    </row>
    <row r="64" s="4" customFormat="1" ht="15" customHeight="1" spans="1:7">
      <c r="A64" s="26" t="str">
        <f>VLOOKUP(B64,[1]Sheet1!$B:$C,2,0)</f>
        <v>-4</v>
      </c>
      <c r="B64" s="22" t="s">
        <v>79</v>
      </c>
      <c r="C64" s="22" t="s">
        <v>33</v>
      </c>
      <c r="D64" s="23">
        <v>100</v>
      </c>
      <c r="E64" s="24"/>
      <c r="F64" s="23"/>
      <c r="G64" s="25"/>
    </row>
    <row r="65" s="4" customFormat="1" ht="15" customHeight="1" spans="1:7">
      <c r="A65" s="26" t="str">
        <f>VLOOKUP(B65,[1]Sheet1!$B:$C,2,0)</f>
        <v>-5</v>
      </c>
      <c r="B65" s="22" t="s">
        <v>80</v>
      </c>
      <c r="C65" s="22" t="s">
        <v>33</v>
      </c>
      <c r="D65" s="23">
        <v>100</v>
      </c>
      <c r="E65" s="24"/>
      <c r="F65" s="23"/>
      <c r="G65" s="25"/>
    </row>
    <row r="66" s="4" customFormat="1" ht="15" customHeight="1" spans="1:7">
      <c r="A66" s="26" t="str">
        <f>VLOOKUP(B66,[1]Sheet1!$B:$C,2,0)</f>
        <v>-6</v>
      </c>
      <c r="B66" s="22" t="s">
        <v>81</v>
      </c>
      <c r="C66" s="22" t="s">
        <v>33</v>
      </c>
      <c r="D66" s="23">
        <v>200</v>
      </c>
      <c r="E66" s="24"/>
      <c r="F66" s="23"/>
      <c r="G66" s="25"/>
    </row>
    <row r="67" s="4" customFormat="1" ht="15" customHeight="1" spans="1:7">
      <c r="A67" s="26" t="str">
        <f>VLOOKUP(B67,[1]Sheet1!$B:$C,2,0)</f>
        <v>-7</v>
      </c>
      <c r="B67" s="22" t="s">
        <v>82</v>
      </c>
      <c r="C67" s="22" t="s">
        <v>83</v>
      </c>
      <c r="D67" s="23">
        <v>400</v>
      </c>
      <c r="E67" s="24"/>
      <c r="F67" s="23"/>
      <c r="G67" s="25"/>
    </row>
    <row r="68" s="4" customFormat="1" ht="15" customHeight="1" spans="1:7">
      <c r="A68" s="26" t="str">
        <f>VLOOKUP(B68,[1]Sheet1!$B:$C,2,0)</f>
        <v>-8</v>
      </c>
      <c r="B68" s="22" t="s">
        <v>84</v>
      </c>
      <c r="C68" s="22" t="s">
        <v>50</v>
      </c>
      <c r="D68" s="23">
        <v>4</v>
      </c>
      <c r="E68" s="24"/>
      <c r="F68" s="23"/>
      <c r="G68" s="25"/>
    </row>
    <row r="69" s="4" customFormat="1" ht="15" customHeight="1" spans="1:7">
      <c r="A69" s="26" t="str">
        <f>VLOOKUP(B69,[1]Sheet1!$B:$C,2,0)</f>
        <v>814-4</v>
      </c>
      <c r="B69" s="22" t="s">
        <v>85</v>
      </c>
      <c r="C69" s="22" t="s">
        <v>14</v>
      </c>
      <c r="D69" s="23"/>
      <c r="E69" s="24"/>
      <c r="F69" s="23"/>
      <c r="G69" s="25"/>
    </row>
    <row r="70" s="4" customFormat="1" ht="24" spans="1:7">
      <c r="A70" s="26" t="str">
        <f>VLOOKUP(B70,[1]Sheet1!$B:$C,2,0)</f>
        <v>-1</v>
      </c>
      <c r="B70" s="22" t="s">
        <v>86</v>
      </c>
      <c r="C70" s="22" t="s">
        <v>33</v>
      </c>
      <c r="D70" s="23">
        <v>1160</v>
      </c>
      <c r="E70" s="24"/>
      <c r="F70" s="23"/>
      <c r="G70" s="25"/>
    </row>
    <row r="71" s="4" customFormat="1" ht="15" customHeight="1" spans="1:7">
      <c r="A71" s="26" t="str">
        <f>VLOOKUP(B71,[1]Sheet1!$B:$C,2,0)</f>
        <v>-3</v>
      </c>
      <c r="B71" s="22" t="s">
        <v>87</v>
      </c>
      <c r="C71" s="22" t="s">
        <v>50</v>
      </c>
      <c r="D71" s="23">
        <v>10</v>
      </c>
      <c r="E71" s="24"/>
      <c r="F71" s="23"/>
      <c r="G71" s="25"/>
    </row>
    <row r="72" s="4" customFormat="1" ht="15" customHeight="1" spans="1:7">
      <c r="A72" s="26" t="str">
        <f>VLOOKUP(B72,[1]Sheet1!$B:$C,2,0)</f>
        <v>-4</v>
      </c>
      <c r="B72" s="22" t="s">
        <v>88</v>
      </c>
      <c r="C72" s="22" t="s">
        <v>89</v>
      </c>
      <c r="D72" s="23">
        <v>544.88</v>
      </c>
      <c r="E72" s="24"/>
      <c r="F72" s="23"/>
      <c r="G72" s="25"/>
    </row>
    <row r="73" s="4" customFormat="1" ht="20" customHeight="1" spans="1:7">
      <c r="A73" s="27" t="s">
        <v>90</v>
      </c>
      <c r="B73" s="27"/>
      <c r="C73" s="27"/>
      <c r="D73" s="23"/>
      <c r="E73" s="24"/>
      <c r="F73" s="23"/>
      <c r="G73" s="25"/>
    </row>
    <row r="74" s="1" customFormat="1" ht="27" customHeight="1" spans="1:7">
      <c r="A74" s="28" t="s">
        <v>91</v>
      </c>
      <c r="B74" s="28"/>
      <c r="C74" s="28"/>
      <c r="D74" s="28"/>
      <c r="E74" s="28"/>
      <c r="F74" s="29"/>
      <c r="G74" s="11"/>
    </row>
    <row r="75" s="1" customFormat="1" ht="27" customHeight="1" spans="1:7">
      <c r="A75" s="30" t="s">
        <v>92</v>
      </c>
      <c r="B75" s="30"/>
      <c r="C75" s="30"/>
      <c r="D75" s="30"/>
      <c r="E75" s="30"/>
      <c r="F75" s="29"/>
      <c r="G75" s="11"/>
    </row>
    <row r="76" s="1" customFormat="1" ht="27" customHeight="1" spans="1:7">
      <c r="A76" s="31" t="s">
        <v>93</v>
      </c>
      <c r="B76" s="31"/>
      <c r="C76" s="31"/>
      <c r="D76" s="31"/>
      <c r="E76" s="31"/>
      <c r="F76" s="29"/>
      <c r="G76" s="11"/>
    </row>
    <row r="77" s="1" customFormat="1" ht="27" customHeight="1" spans="1:7">
      <c r="A77" s="31" t="s">
        <v>94</v>
      </c>
      <c r="B77" s="31"/>
      <c r="C77" s="31"/>
      <c r="D77" s="31"/>
      <c r="E77" s="31"/>
      <c r="F77" s="29"/>
      <c r="G77" s="11"/>
    </row>
    <row r="78" s="1" customFormat="1" ht="27" customHeight="1" spans="1:7">
      <c r="A78" s="31" t="s">
        <v>95</v>
      </c>
      <c r="B78" s="31"/>
      <c r="C78" s="31"/>
      <c r="D78" s="31"/>
      <c r="E78" s="31"/>
      <c r="F78" s="29"/>
      <c r="G78" s="11"/>
    </row>
  </sheetData>
  <protectedRanges>
    <protectedRange password="CF7A" sqref="D7:F7 E73 D79:F1046041 D73:F73" name="区域1"/>
    <protectedRange password="CF7A" sqref="E8:E36 E60:E72" name="区域1_10"/>
    <protectedRange password="CF7A" sqref="D74:D78 F74:F78" name="区域1_3"/>
    <protectedRange password="CF7A" sqref="D1:F6" name="区域1_6_2"/>
  </protectedRanges>
  <mergeCells count="12">
    <mergeCell ref="A1:G1"/>
    <mergeCell ref="A2:F2"/>
    <mergeCell ref="A3:F3"/>
    <mergeCell ref="A4:G4"/>
    <mergeCell ref="A5:B5"/>
    <mergeCell ref="C5:G5"/>
    <mergeCell ref="A73:C73"/>
    <mergeCell ref="A74:E74"/>
    <mergeCell ref="A75:E75"/>
    <mergeCell ref="A76:E76"/>
    <mergeCell ref="A77:E77"/>
    <mergeCell ref="A78:E78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0" rangeCreator="" othersAccessPermission="edit"/>
    <arrUserId title="区域1_3" rangeCreator="" othersAccessPermission="edit"/>
    <arrUserId title="区域1_6_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于金洋</dc:creator>
  <cp:lastModifiedBy>浪子</cp:lastModifiedBy>
  <dcterms:created xsi:type="dcterms:W3CDTF">2023-05-12T11:15:00Z</dcterms:created>
  <dcterms:modified xsi:type="dcterms:W3CDTF">2026-05-26T03:27:51Z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3954D59DC1CE4CA99D0A7F0D24FA8425_12</vt:lpwstr>
  </property>
  <property fmtid="{D5CDD505-2E9C-101B-9397-08002B2CF9AE}" pid="4" name="CalculationRule">
    <vt:i4>0</vt:i4>
  </property>
</Properties>
</file>