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</sheets>
  <externalReferences>
    <externalReference r:id="rId3"/>
  </externalReference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<sst xmlns="http://schemas.openxmlformats.org/spreadsheetml/2006/main" count="148" uniqueCount="93">
  <si>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</si>
  <si>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</si>
  <si>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</si>
  <si>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2026-009-SZ01-LW07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</si>
  <si>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1"/>
        <color rgb="FF000000"/>
        <rFont val="仿宋"/>
        <charset val="134"/>
      </rPr>
      <t>清单</t>
    </r>
    <r>
      <rPr>
        <sz val="11"/>
        <color rgb="FF000000"/>
        <rFont val="仿宋"/>
        <charset val="134"/>
      </rPr>
      <t xml:space="preserve">  </t>
    </r>
    <r>
      <rPr>
        <b/>
        <sz val="11"/>
        <color rgb="FF000000"/>
        <rFont val="仿宋"/>
        <charset val="134"/>
      </rPr>
      <t>第800章</t>
    </r>
    <r>
      <rPr>
        <sz val="11"/>
        <color rgb="FF000000"/>
        <rFont val="仿宋"/>
        <charset val="134"/>
      </rPr>
      <t xml:space="preserve">      </t>
    </r>
    <r>
      <rPr>
        <b/>
        <sz val="11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</si>
  <si>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</si>
  <si>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</si>
  <si>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</si>
  <si>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</si>
  <si>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</si>
  <si>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</si>
  <si>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</si>
  <si>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814</t>
  </si>
  <si>
    <t>高速公路智慧服务区提升</t>
  </si>
  <si>
    <t/>
  </si>
  <si>
    <t>服务区提升</t>
  </si>
  <si>
    <t>服务区机房硬件设施</t>
  </si>
  <si>
    <t>硬盘(8TB)</t>
  </si>
  <si>
    <t>套</t>
  </si>
  <si>
    <t>机柜</t>
  </si>
  <si>
    <t>台</t>
  </si>
  <si>
    <t>流媒体转发服务器</t>
  </si>
  <si>
    <t>边缘计算服务器</t>
  </si>
  <si>
    <t>车位检测、客流识别、收银行为检测、排队检测算法下发</t>
  </si>
  <si>
    <t>AR实景一体机（含服务器、客户端、软件）</t>
  </si>
  <si>
    <t>工作站</t>
  </si>
  <si>
    <t>服务区信息发布屏（含支架、安装辅材及配套软件）</t>
  </si>
  <si>
    <t>监控系统三层以太网交换机</t>
  </si>
  <si>
    <t>交换机</t>
  </si>
  <si>
    <t>广播控制台（含网络功放）</t>
  </si>
  <si>
    <t>寻呼话筒</t>
  </si>
  <si>
    <t>通信机房视频监控</t>
  </si>
  <si>
    <t>门禁安防控制系统</t>
  </si>
  <si>
    <t>6类双绞线</t>
  </si>
  <si>
    <t>m</t>
  </si>
  <si>
    <t>立式空调（含安装）</t>
  </si>
  <si>
    <t>外场设备</t>
  </si>
  <si>
    <t>视频事件监测摄像机（球机）</t>
  </si>
  <si>
    <t>视频事件监测摄像机（枪机）</t>
  </si>
  <si>
    <t>全景摄像机</t>
  </si>
  <si>
    <t>热成像摄像机</t>
  </si>
  <si>
    <t>加油站排队监测摄像机</t>
  </si>
  <si>
    <t>充电车位监测摄像机</t>
  </si>
  <si>
    <t>收银行为监测摄像机</t>
  </si>
  <si>
    <t>客流识别摄像机</t>
  </si>
  <si>
    <t>室外音柱（含可视对讲）</t>
  </si>
  <si>
    <t>室内吸顶音响</t>
  </si>
  <si>
    <t>服务区入出口ETC天线（含天线控制器）</t>
  </si>
  <si>
    <t>车型识别单元（含控制器）</t>
  </si>
  <si>
    <t>个</t>
  </si>
  <si>
    <t>含设备基础</t>
  </si>
  <si>
    <t>环网交换机</t>
  </si>
  <si>
    <t>超5类双绞线</t>
  </si>
  <si>
    <t>光缆终端盒</t>
  </si>
  <si>
    <t>电力电缆BV-3×1.5</t>
  </si>
  <si>
    <t>电力电缆VV-1KV-3×4</t>
  </si>
  <si>
    <t>24芯单模光缆</t>
  </si>
  <si>
    <t>电力电缆分线盒</t>
  </si>
  <si>
    <t>光缆接续盒及接续附件</t>
  </si>
  <si>
    <t>摄像机立柱（12m，含基础）</t>
  </si>
  <si>
    <t>单模尾纤</t>
  </si>
  <si>
    <t>根</t>
  </si>
  <si>
    <t>服务区入口排队监测摄像机</t>
  </si>
  <si>
    <t>服务区Wi-Fi设备</t>
  </si>
  <si>
    <t>智能应用网关系统</t>
  </si>
  <si>
    <t xml:space="preserve"> POE交换机</t>
  </si>
  <si>
    <t>室内AP设备（含辅材）</t>
  </si>
  <si>
    <t>室外AP设备（含辅材）</t>
  </si>
  <si>
    <t>防火墙</t>
  </si>
  <si>
    <t>原有设备维修、迁移及调试</t>
  </si>
  <si>
    <t>项</t>
  </si>
  <si>
    <t>供电设备</t>
  </si>
  <si>
    <t>UPS电源20KVA</t>
  </si>
  <si>
    <t>UPS电源10KVA</t>
  </si>
  <si>
    <t>UPS电源配电箱</t>
  </si>
  <si>
    <t>电缆YJV-1KV-5×16</t>
  </si>
  <si>
    <t>电缆YJV-1KV-5×25</t>
  </si>
  <si>
    <t>金属走线槽</t>
  </si>
  <si>
    <t>绝缘胶垫</t>
  </si>
  <si>
    <t>m2</t>
  </si>
  <si>
    <t>新增房建100A开关</t>
  </si>
  <si>
    <t>管道工程</t>
  </si>
  <si>
    <t>2根Φ90聚乙烯管（外径90mm,壁厚5.4mm)（含标识）</t>
  </si>
  <si>
    <t>2根φ110PE管（外径110mm,壁厚10.0mm)（顶管）</t>
  </si>
  <si>
    <t>手孔</t>
  </si>
  <si>
    <t>挖填土方量</t>
  </si>
  <si>
    <t>m3</t>
  </si>
  <si>
    <t>合计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</si>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</sst>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20"/>
      <color theme="1"/>
      <name val="华文楷体"/>
      <charset val="134"/>
    </font>
    <font>
      <sz val="10"/>
      <color theme="1"/>
      <name val="华文楷体"/>
      <charset val="134"/>
    </font>
    <font>
      <b/>
      <sz val="11"/>
      <color rgb="FF000000"/>
      <name val="仿宋"/>
      <charset val="134"/>
    </font>
    <font>
      <b/>
      <sz val="10"/>
      <color rgb="FF000000"/>
      <name val="仿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"/>
      <name val="华文楷体"/>
      <charset val="134"/>
    </font>
    <font>
      <sz val="11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7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8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2" fillId="0" borderId="0">
      <alignment vertical="center"/>
    </xf>
    <xf numFmtId="0" fontId="23" fillId="3" borderId="10">
      <alignment vertical="center"/>
    </xf>
    <xf numFmtId="0" fontId="24" fillId="4" borderId="11">
      <alignment vertical="center"/>
    </xf>
    <xf numFmtId="0" fontId="25" fillId="4" borderId="10">
      <alignment vertical="center"/>
    </xf>
    <xf numFmtId="0" fontId="26" fillId="5" borderId="12">
      <alignment vertical="center"/>
    </xf>
    <xf numFmtId="0" fontId="27" fillId="0" borderId="13">
      <alignment vertical="center"/>
    </xf>
    <xf numFmtId="0" fontId="28" fillId="0" borderId="14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</cellStyleXfs>
  <cellXfs count="3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49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>
      <alignment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>
      <alignment vertical="center"/>
    </xf>
    <xf numFmtId="0" fontId="14" fillId="0" borderId="6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tt_sky\Downloads\&#37319;&#36141;&#36827;&#24230;&#34920;&#26234;&#24935;&#26381;&#21153;&#21306;.xlsxxlsx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5.1工程量清单表</v>
          </cell>
        </row>
        <row r="5">
          <cell r="B5" t="str">
            <v>子目名称</v>
          </cell>
          <cell r="C5" t="str">
            <v>子目号</v>
          </cell>
        </row>
        <row r="6">
          <cell r="B6" t="str">
            <v>高速公路智慧服务区提升</v>
          </cell>
          <cell r="C6" t="str">
            <v>814</v>
          </cell>
        </row>
        <row r="7">
          <cell r="B7" t="str">
            <v>服务区提升</v>
          </cell>
          <cell r="C7" t="str">
            <v>814-1</v>
          </cell>
        </row>
        <row r="8">
          <cell r="B8" t="str">
            <v>服务区机房硬件设施</v>
          </cell>
          <cell r="C8" t="str">
            <v>-1</v>
          </cell>
        </row>
        <row r="9">
          <cell r="B9" t="str">
            <v>网络视频录像机</v>
          </cell>
          <cell r="C9" t="str">
            <v>-a</v>
          </cell>
        </row>
        <row r="10">
          <cell r="B10" t="str">
            <v>硬盘(8TB)</v>
          </cell>
          <cell r="C10" t="str">
            <v>-b</v>
          </cell>
        </row>
        <row r="11">
          <cell r="B11" t="str">
            <v>机柜</v>
          </cell>
          <cell r="C11" t="str">
            <v>-c</v>
          </cell>
        </row>
        <row r="12">
          <cell r="B12" t="str">
            <v>流媒体转发服务器</v>
          </cell>
          <cell r="C12" t="str">
            <v>-d</v>
          </cell>
        </row>
        <row r="13">
          <cell r="B13" t="str">
            <v>边缘计算服务器</v>
          </cell>
          <cell r="C13" t="str">
            <v>-e</v>
          </cell>
        </row>
        <row r="14">
          <cell r="B14" t="str">
            <v>车位检测、客流识别、收银行为检测、排队检测算法下发</v>
          </cell>
          <cell r="C14" t="str">
            <v>-f</v>
          </cell>
        </row>
        <row r="15">
          <cell r="B15" t="str">
            <v>AR实景一体机（含服务器、客户端、软件）</v>
          </cell>
          <cell r="C15" t="str">
            <v>-g</v>
          </cell>
        </row>
        <row r="16">
          <cell r="B16" t="str">
            <v>工作站</v>
          </cell>
          <cell r="C16" t="str">
            <v>-h</v>
          </cell>
        </row>
        <row r="17">
          <cell r="B17" t="str">
            <v>服务区信息发布屏（含支架、安装辅材及配套软件）</v>
          </cell>
          <cell r="C17" t="str">
            <v>-i</v>
          </cell>
        </row>
        <row r="18">
          <cell r="B18" t="str">
            <v>监控系统三层以太网交换机</v>
          </cell>
          <cell r="C18" t="str">
            <v>-j</v>
          </cell>
        </row>
        <row r="19">
          <cell r="B19" t="str">
            <v>交换机</v>
          </cell>
          <cell r="C19" t="str">
            <v>-k</v>
          </cell>
        </row>
        <row r="20">
          <cell r="B20" t="str">
            <v>广播控制台（含网络功放）</v>
          </cell>
          <cell r="C20" t="str">
            <v>-l</v>
          </cell>
        </row>
        <row r="21">
          <cell r="B21" t="str">
            <v>寻呼话筒</v>
          </cell>
          <cell r="C21" t="str">
            <v>-m</v>
          </cell>
        </row>
        <row r="22">
          <cell r="B22" t="str">
            <v>通信机房视频监控</v>
          </cell>
          <cell r="C22" t="str">
            <v>-n</v>
          </cell>
        </row>
        <row r="23">
          <cell r="B23" t="str">
            <v>门禁安防控制系统</v>
          </cell>
          <cell r="C23" t="str">
            <v>-o</v>
          </cell>
        </row>
        <row r="24">
          <cell r="B24" t="str">
            <v>6类双绞线</v>
          </cell>
          <cell r="C24" t="str">
            <v>-p</v>
          </cell>
        </row>
        <row r="25">
          <cell r="B25" t="str">
            <v>HDMI线缆</v>
          </cell>
          <cell r="C25" t="str">
            <v>-q</v>
          </cell>
        </row>
        <row r="26">
          <cell r="B26" t="str">
            <v>立式空调（含安装）</v>
          </cell>
          <cell r="C26" t="str">
            <v>-r</v>
          </cell>
        </row>
        <row r="27">
          <cell r="B27" t="str">
            <v>外场设备</v>
          </cell>
          <cell r="C27" t="str">
            <v>-2</v>
          </cell>
        </row>
        <row r="28">
          <cell r="B28" t="str">
            <v>视频事件监测摄像机（球机）</v>
          </cell>
          <cell r="C28" t="str">
            <v>-a</v>
          </cell>
        </row>
        <row r="29">
          <cell r="B29" t="str">
            <v>视频事件监测摄像机（枪机）</v>
          </cell>
          <cell r="C29" t="str">
            <v>-b</v>
          </cell>
        </row>
        <row r="30">
          <cell r="B30" t="str">
            <v>全景摄像机</v>
          </cell>
          <cell r="C30" t="str">
            <v>-c</v>
          </cell>
        </row>
        <row r="31">
          <cell r="B31" t="str">
            <v>热成像摄像机</v>
          </cell>
          <cell r="C31" t="str">
            <v>-d</v>
          </cell>
        </row>
        <row r="32">
          <cell r="B32" t="str">
            <v>加油站排队监测摄像机</v>
          </cell>
          <cell r="C32" t="str">
            <v>-e</v>
          </cell>
        </row>
        <row r="33">
          <cell r="B33" t="str">
            <v>充电车位监测摄像机</v>
          </cell>
          <cell r="C33" t="str">
            <v>-f</v>
          </cell>
        </row>
        <row r="34">
          <cell r="B34" t="str">
            <v>收银行为监测摄像机</v>
          </cell>
          <cell r="C34" t="str">
            <v>-g</v>
          </cell>
        </row>
        <row r="35">
          <cell r="B35" t="str">
            <v>客流识别摄像机</v>
          </cell>
          <cell r="C35" t="str">
            <v>-h</v>
          </cell>
        </row>
        <row r="36">
          <cell r="B36" t="str">
            <v>室外音柱（含可视对讲）</v>
          </cell>
          <cell r="C36" t="str">
            <v>-i</v>
          </cell>
        </row>
        <row r="37">
          <cell r="B37" t="str">
            <v>室内吸顶音响</v>
          </cell>
          <cell r="C37" t="str">
            <v>-j</v>
          </cell>
        </row>
        <row r="38">
          <cell r="B38" t="str">
            <v>ETC信息安全发布终端</v>
          </cell>
          <cell r="C38" t="str">
            <v>-k</v>
          </cell>
        </row>
        <row r="39">
          <cell r="B39" t="str">
            <v>服务区入出口ETC天线（含天线控制器）</v>
          </cell>
          <cell r="C39" t="str">
            <v>-l</v>
          </cell>
        </row>
        <row r="40">
          <cell r="B40" t="str">
            <v>车型识别单元（含控制器）</v>
          </cell>
          <cell r="C40" t="str">
            <v>-m</v>
          </cell>
        </row>
        <row r="41">
          <cell r="B41" t="str">
            <v>环网交换机</v>
          </cell>
          <cell r="C41" t="str">
            <v>-n</v>
          </cell>
        </row>
        <row r="42">
          <cell r="B42" t="str">
            <v>超5类双绞线</v>
          </cell>
          <cell r="C42" t="str">
            <v>-o</v>
          </cell>
        </row>
        <row r="43">
          <cell r="B43" t="str">
            <v>光缆终端盒</v>
          </cell>
          <cell r="C43" t="str">
            <v>-p</v>
          </cell>
        </row>
        <row r="44">
          <cell r="B44" t="str">
            <v>电力电缆BV-3×1.5</v>
          </cell>
          <cell r="C44" t="str">
            <v>-q</v>
          </cell>
        </row>
        <row r="45">
          <cell r="B45" t="str">
            <v>电力电缆VV-1KV-3×4</v>
          </cell>
          <cell r="C45" t="str">
            <v>-r</v>
          </cell>
        </row>
        <row r="46">
          <cell r="B46" t="str">
            <v>24芯单模光缆</v>
          </cell>
          <cell r="C46" t="str">
            <v>-s</v>
          </cell>
        </row>
        <row r="47">
          <cell r="B47" t="str">
            <v>电力电缆分线盒</v>
          </cell>
          <cell r="C47" t="str">
            <v>-t</v>
          </cell>
        </row>
        <row r="48">
          <cell r="B48" t="str">
            <v>光缆接续盒及接续附件</v>
          </cell>
          <cell r="C48" t="str">
            <v>-u</v>
          </cell>
        </row>
        <row r="49">
          <cell r="B49" t="str">
            <v>摄像机立柱（12m，含基础）</v>
          </cell>
          <cell r="C49" t="str">
            <v>-v</v>
          </cell>
        </row>
        <row r="50">
          <cell r="B50" t="str">
            <v>摄像机立柱（6m，含基础）</v>
          </cell>
          <cell r="C50" t="str">
            <v>-w</v>
          </cell>
        </row>
        <row r="51">
          <cell r="B51" t="str">
            <v>变焦摄像机避雷针</v>
          </cell>
          <cell r="C51" t="str">
            <v>-x</v>
          </cell>
        </row>
        <row r="52">
          <cell r="B52" t="str">
            <v>单相电源二级避雷器(8/20us、40KA)</v>
          </cell>
          <cell r="C52" t="str">
            <v>-y</v>
          </cell>
        </row>
        <row r="53">
          <cell r="B53" t="str">
            <v>网络信号防雷器</v>
          </cell>
          <cell r="C53" t="str">
            <v>-aa</v>
          </cell>
        </row>
        <row r="54">
          <cell r="B54" t="str">
            <v>卡口（含L杆、基础）</v>
          </cell>
          <cell r="C54" t="str">
            <v>-ab</v>
          </cell>
        </row>
        <row r="55">
          <cell r="B55" t="str">
            <v>卡口爆闪灯/补光灯</v>
          </cell>
          <cell r="C55" t="str">
            <v>-ac</v>
          </cell>
        </row>
        <row r="56">
          <cell r="B56" t="str">
            <v>光纤收发器（4电口、1光口）</v>
          </cell>
          <cell r="C56" t="str">
            <v>-ad</v>
          </cell>
        </row>
        <row r="57">
          <cell r="B57" t="str">
            <v>单模尾纤</v>
          </cell>
          <cell r="C57" t="str">
            <v>-ae</v>
          </cell>
        </row>
        <row r="58">
          <cell r="B58" t="str">
            <v>服务区入口排队监测摄像机</v>
          </cell>
          <cell r="C58" t="str">
            <v>-af</v>
          </cell>
        </row>
        <row r="59">
          <cell r="B59" t="str">
            <v>服务区Wi-Fi设备</v>
          </cell>
          <cell r="C59" t="str">
            <v>-3</v>
          </cell>
        </row>
        <row r="60">
          <cell r="B60" t="str">
            <v>智能应用网关系统</v>
          </cell>
          <cell r="C60" t="str">
            <v>-a</v>
          </cell>
        </row>
        <row r="61">
          <cell r="B61" t="str">
            <v> POE交换机</v>
          </cell>
          <cell r="C61" t="str">
            <v>-b</v>
          </cell>
        </row>
        <row r="62">
          <cell r="B62" t="str">
            <v>室内AP设备（含辅材）</v>
          </cell>
          <cell r="C62" t="str">
            <v>-c</v>
          </cell>
        </row>
        <row r="63">
          <cell r="B63" t="str">
            <v>室外AP设备（含辅材）</v>
          </cell>
          <cell r="C63" t="str">
            <v>-d</v>
          </cell>
        </row>
        <row r="64">
          <cell r="B64" t="str">
            <v>防火墙</v>
          </cell>
          <cell r="C64" t="str">
            <v>-e</v>
          </cell>
        </row>
        <row r="65">
          <cell r="B65" t="str">
            <v>300M专线</v>
          </cell>
          <cell r="C65" t="str">
            <v>-f</v>
          </cell>
        </row>
        <row r="66">
          <cell r="B66" t="str">
            <v>600M专线</v>
          </cell>
          <cell r="C66" t="str">
            <v>-g</v>
          </cell>
        </row>
        <row r="67">
          <cell r="B67" t="str">
            <v>其他</v>
          </cell>
          <cell r="C67" t="str">
            <v>-4</v>
          </cell>
        </row>
        <row r="68">
          <cell r="B68" t="str">
            <v>原有设备维修、迁移及调试</v>
          </cell>
          <cell r="C68" t="str">
            <v>-a</v>
          </cell>
        </row>
        <row r="69">
          <cell r="B69" t="str">
            <v>监控立柱维修、迁移、拆除</v>
          </cell>
          <cell r="C69" t="str">
            <v>-b</v>
          </cell>
        </row>
        <row r="70">
          <cell r="B70" t="str">
            <v>服务区智能调度中心硬件设施</v>
          </cell>
          <cell r="C70" t="str">
            <v>-5</v>
          </cell>
        </row>
        <row r="71">
          <cell r="B71" t="str">
            <v>服务器</v>
          </cell>
          <cell r="C71" t="str">
            <v>-a</v>
          </cell>
        </row>
        <row r="72">
          <cell r="B72" t="str">
            <v>磁盘阵列（含配套设备）</v>
          </cell>
          <cell r="C72" t="str">
            <v>-b</v>
          </cell>
        </row>
        <row r="73">
          <cell r="B73" t="str">
            <v>硬盘（8TB）</v>
          </cell>
          <cell r="C73" t="str">
            <v>-c</v>
          </cell>
        </row>
        <row r="74">
          <cell r="B74" t="str">
            <v>工作站</v>
          </cell>
          <cell r="C74" t="str">
            <v>-d</v>
          </cell>
        </row>
        <row r="75">
          <cell r="B75" t="str">
            <v>数据三层以太网交换机</v>
          </cell>
          <cell r="C75" t="str">
            <v>-e</v>
          </cell>
        </row>
        <row r="76">
          <cell r="B76" t="str">
            <v>网络视频交换机(三层交换)</v>
          </cell>
          <cell r="C76" t="str">
            <v>-f</v>
          </cell>
        </row>
        <row r="77">
          <cell r="B77" t="str">
            <v>高清网络视频解码器</v>
          </cell>
          <cell r="C77" t="str">
            <v>-g</v>
          </cell>
        </row>
        <row r="78">
          <cell r="B78" t="str">
            <v>大屏幕显示系统（含配套设备）</v>
          </cell>
          <cell r="C78" t="str">
            <v>-h</v>
          </cell>
        </row>
        <row r="79">
          <cell r="B79" t="str">
            <v>云服务平台系统（含网络认证）</v>
          </cell>
          <cell r="C79" t="str">
            <v>-i</v>
          </cell>
        </row>
        <row r="80">
          <cell r="B80" t="str">
            <v>边界下一代防火墙（含IPS及AV模块）</v>
          </cell>
          <cell r="C80" t="str">
            <v>-j</v>
          </cell>
        </row>
        <row r="81">
          <cell r="B81" t="str">
            <v>应用系统及标准规范编制</v>
          </cell>
          <cell r="C81" t="str">
            <v>814-2</v>
          </cell>
        </row>
        <row r="82">
          <cell r="B82" t="str">
            <v>智慧服务区管理系统（省级-服务区级）</v>
          </cell>
          <cell r="C82" t="str">
            <v>-1</v>
          </cell>
        </row>
        <row r="83">
          <cell r="B83" t="str">
            <v>公众服务子系统（省级）</v>
          </cell>
          <cell r="C83" t="str">
            <v>-a</v>
          </cell>
        </row>
        <row r="84">
          <cell r="B84" t="str">
            <v>运营管理子系统（省级）</v>
          </cell>
          <cell r="C84" t="str">
            <v>-b</v>
          </cell>
        </row>
        <row r="85">
          <cell r="B85" t="str">
            <v>安全管理子系统（省级）</v>
          </cell>
          <cell r="C85" t="str">
            <v>-c</v>
          </cell>
        </row>
        <row r="86">
          <cell r="B86" t="str">
            <v>经营管理子系统（省级）</v>
          </cell>
          <cell r="C86" t="str">
            <v>-d</v>
          </cell>
        </row>
        <row r="87">
          <cell r="B87" t="str">
            <v>“双碳”数字化子系统（省级）</v>
          </cell>
          <cell r="C87" t="str">
            <v>-e</v>
          </cell>
        </row>
        <row r="88">
          <cell r="B88" t="str">
            <v>系统对接</v>
          </cell>
          <cell r="C88" t="str">
            <v>-f</v>
          </cell>
        </row>
        <row r="89">
          <cell r="B89" t="str">
            <v>省级服务区智能调度中心软件</v>
          </cell>
          <cell r="C89" t="str">
            <v>-2</v>
          </cell>
        </row>
        <row r="90">
          <cell r="B90" t="str">
            <v>标准规范编制</v>
          </cell>
          <cell r="C90" t="str">
            <v>-3</v>
          </cell>
        </row>
        <row r="91">
          <cell r="B91" t="str">
            <v>供电设备</v>
          </cell>
          <cell r="C91" t="str">
            <v>814-3</v>
          </cell>
        </row>
        <row r="92">
          <cell r="B92" t="str">
            <v>UPS电源20KVA</v>
          </cell>
          <cell r="C92" t="str">
            <v>-1</v>
          </cell>
        </row>
        <row r="93">
          <cell r="B93" t="str">
            <v>UPS电源10KVA</v>
          </cell>
          <cell r="C93" t="str">
            <v>-2</v>
          </cell>
        </row>
        <row r="94">
          <cell r="B94" t="str">
            <v>UPS电源配电箱</v>
          </cell>
          <cell r="C94" t="str">
            <v>-3</v>
          </cell>
        </row>
        <row r="95">
          <cell r="B95" t="str">
            <v>电缆YJV-1KV-5×16</v>
          </cell>
          <cell r="C95" t="str">
            <v>-4</v>
          </cell>
        </row>
        <row r="96">
          <cell r="B96" t="str">
            <v>电缆YJV-1KV-5×25</v>
          </cell>
          <cell r="C96" t="str">
            <v>-5</v>
          </cell>
        </row>
        <row r="97">
          <cell r="B97" t="str">
            <v>金属走线槽</v>
          </cell>
          <cell r="C97" t="str">
            <v>-6</v>
          </cell>
        </row>
        <row r="98">
          <cell r="B98" t="str">
            <v>绝缘胶垫</v>
          </cell>
          <cell r="C98" t="str">
            <v>-7</v>
          </cell>
        </row>
        <row r="99">
          <cell r="B99" t="str">
            <v>新增房建100A开关</v>
          </cell>
          <cell r="C99" t="str">
            <v>-8</v>
          </cell>
        </row>
        <row r="100">
          <cell r="B100" t="str">
            <v>管道工程</v>
          </cell>
          <cell r="C100" t="str">
            <v>814-4</v>
          </cell>
        </row>
        <row r="101">
          <cell r="B101" t="str">
            <v>2根Φ90聚乙烯管（外径90mm,壁厚5.4mm)（含标识）</v>
          </cell>
          <cell r="C101" t="str">
            <v>-1</v>
          </cell>
        </row>
        <row r="102">
          <cell r="B102" t="str">
            <v>2根φ110PE管（外径110mm,壁厚10.0mm)（顶管）</v>
          </cell>
          <cell r="C102" t="str">
            <v>-2</v>
          </cell>
        </row>
        <row r="103">
          <cell r="B103" t="str">
            <v>手孔</v>
          </cell>
          <cell r="C103" t="str">
            <v>-3</v>
          </cell>
        </row>
        <row r="104">
          <cell r="B104" t="str">
            <v>挖填土方量</v>
          </cell>
          <cell r="C104" t="str">
            <v>-4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3"/>
  <sheetViews>
    <sheetView tabSelected="1" view="pageBreakPreview" zoomScaleNormal="100" workbookViewId="0">
      <selection activeCell="J72" sqref="J72"/>
    </sheetView>
  </sheetViews>
  <sheetFormatPr defaultColWidth="9" defaultRowHeight="30" customHeight="1" outlineLevelCol="6"/>
  <cols>
    <col min="1" max="1" width="9.36666666666667" style="6" customWidth="1"/>
    <col min="2" max="2" width="30.3666666666667" style="7" customWidth="1"/>
    <col min="3" max="3" width="9.63333333333333" style="7" customWidth="1"/>
    <col min="4" max="6" width="9.63333333333333" style="8" customWidth="1"/>
    <col min="7" max="7" width="9.63333333333333" style="5" customWidth="1"/>
    <col min="8" max="16384" width="9" style="5"/>
  </cols>
  <sheetData>
    <row r="1" s="1" customFormat="1" ht="13.5" spans="1:7">
      <c r="A1" s="9" t="s">
        <v>0</v>
      </c>
      <c r="B1" s="9"/>
      <c r="C1" s="9"/>
      <c r="D1" s="9"/>
      <c r="E1" s="9"/>
      <c r="F1" s="9"/>
      <c r="G1" s="9"/>
    </row>
    <row r="2" s="1" customFormat="1" ht="29.25" spans="1:7">
      <c r="A2" s="10" t="s">
        <v>1</v>
      </c>
      <c r="B2" s="10"/>
      <c r="C2" s="10"/>
      <c r="D2" s="10"/>
      <c r="E2" s="10"/>
      <c r="F2" s="10"/>
      <c r="G2" s="11"/>
    </row>
    <row r="3" s="2" customFormat="1" ht="16" customHeight="1" spans="1:7">
      <c r="A3" s="12" t="s">
        <v>2</v>
      </c>
      <c r="B3" s="12"/>
      <c r="C3" s="12"/>
      <c r="D3" s="12"/>
      <c r="E3" s="12"/>
      <c r="F3" s="12"/>
      <c r="G3" s="13"/>
    </row>
    <row r="4" s="2" customFormat="1" ht="40" customHeight="1" spans="1:7">
      <c r="A4" s="14" t="s">
        <v>3</v>
      </c>
      <c r="B4" s="14"/>
      <c r="C4" s="14"/>
      <c r="D4" s="14"/>
      <c r="E4" s="14"/>
      <c r="F4" s="14"/>
      <c r="G4" s="14"/>
    </row>
    <row r="5" s="1" customFormat="1" ht="16" customHeight="1" spans="1:7">
      <c r="A5" s="15" t="s">
        <v>4</v>
      </c>
      <c r="B5" s="16"/>
      <c r="C5" s="15"/>
      <c r="D5" s="17"/>
      <c r="E5" s="17"/>
      <c r="F5" s="17"/>
      <c r="G5" s="16"/>
    </row>
    <row r="6" s="3" customFormat="1" ht="15" customHeight="1" spans="1:7">
      <c r="A6" s="18" t="s">
        <v>5</v>
      </c>
      <c r="B6" s="18" t="s">
        <v>6</v>
      </c>
      <c r="C6" s="18" t="s">
        <v>7</v>
      </c>
      <c r="D6" s="18" t="s">
        <v>8</v>
      </c>
      <c r="E6" s="19" t="s">
        <v>9</v>
      </c>
      <c r="F6" s="20" t="s">
        <v>10</v>
      </c>
      <c r="G6" s="18" t="s">
        <v>11</v>
      </c>
    </row>
    <row r="7" s="4" customFormat="1" ht="15" customHeight="1" spans="1:7">
      <c r="A7" s="21" t="s">
        <v>12</v>
      </c>
      <c r="B7" s="22" t="s">
        <v>13</v>
      </c>
      <c r="C7" s="23" t="s">
        <v>14</v>
      </c>
      <c r="D7" s="24"/>
      <c r="E7" s="25"/>
      <c r="F7" s="24"/>
      <c r="G7" s="26"/>
    </row>
    <row r="8" s="4" customFormat="1" ht="15" customHeight="1" spans="1:7">
      <c r="A8" s="27" t="str">
        <f>VLOOKUP(B8,[1]Sheet1!$B:$C,2,0)</f>
        <v>814-1</v>
      </c>
      <c r="B8" s="23" t="s">
        <v>15</v>
      </c>
      <c r="C8" s="23" t="s">
        <v>14</v>
      </c>
      <c r="D8" s="24"/>
      <c r="E8" s="25"/>
      <c r="F8" s="24"/>
      <c r="G8" s="26"/>
    </row>
    <row r="9" s="4" customFormat="1" ht="15" customHeight="1" spans="1:7">
      <c r="A9" s="27" t="str">
        <f>VLOOKUP(B9,[1]Sheet1!$B:$C,2,0)</f>
        <v>-1</v>
      </c>
      <c r="B9" s="23" t="s">
        <v>16</v>
      </c>
      <c r="C9" s="23" t="s">
        <v>14</v>
      </c>
      <c r="D9" s="24"/>
      <c r="E9" s="25"/>
      <c r="F9" s="24"/>
      <c r="G9" s="26"/>
    </row>
    <row r="10" s="4" customFormat="1" ht="15" customHeight="1" spans="1:7">
      <c r="A10" s="27" t="str">
        <f>VLOOKUP(B10,[1]Sheet1!$B:$C,2,0)</f>
        <v>-b</v>
      </c>
      <c r="B10" s="23" t="s">
        <v>17</v>
      </c>
      <c r="C10" s="23" t="s">
        <v>18</v>
      </c>
      <c r="D10" s="24">
        <v>38</v>
      </c>
      <c r="E10" s="25"/>
      <c r="F10" s="24"/>
      <c r="G10" s="26"/>
    </row>
    <row r="11" s="4" customFormat="1" ht="15" customHeight="1" spans="1:7">
      <c r="A11" s="27" t="str">
        <f>VLOOKUP(B11,[1]Sheet1!$B:$C,2,0)</f>
        <v>-c</v>
      </c>
      <c r="B11" s="23" t="s">
        <v>19</v>
      </c>
      <c r="C11" s="23" t="s">
        <v>20</v>
      </c>
      <c r="D11" s="24">
        <v>20</v>
      </c>
      <c r="E11" s="25"/>
      <c r="F11" s="24"/>
      <c r="G11" s="26"/>
    </row>
    <row r="12" s="4" customFormat="1" ht="15" customHeight="1" spans="1:7">
      <c r="A12" s="27" t="str">
        <f>VLOOKUP(B12,[1]Sheet1!$B:$C,2,0)</f>
        <v>-d</v>
      </c>
      <c r="B12" s="23" t="s">
        <v>21</v>
      </c>
      <c r="C12" s="23" t="s">
        <v>18</v>
      </c>
      <c r="D12" s="24">
        <v>10</v>
      </c>
      <c r="E12" s="25"/>
      <c r="F12" s="24"/>
      <c r="G12" s="26"/>
    </row>
    <row r="13" s="4" customFormat="1" ht="15" customHeight="1" spans="1:7">
      <c r="A13" s="27" t="str">
        <f>VLOOKUP(B13,[1]Sheet1!$B:$C,2,0)</f>
        <v>-e</v>
      </c>
      <c r="B13" s="23" t="s">
        <v>22</v>
      </c>
      <c r="C13" s="23" t="s">
        <v>20</v>
      </c>
      <c r="D13" s="24">
        <v>10</v>
      </c>
      <c r="E13" s="25"/>
      <c r="F13" s="24"/>
      <c r="G13" s="26"/>
    </row>
    <row r="14" s="4" customFormat="1" ht="24" spans="1:7">
      <c r="A14" s="27" t="str">
        <f>VLOOKUP(B14,[1]Sheet1!$B:$C,2,0)</f>
        <v>-f</v>
      </c>
      <c r="B14" s="23" t="s">
        <v>23</v>
      </c>
      <c r="C14" s="23" t="s">
        <v>18</v>
      </c>
      <c r="D14" s="24">
        <v>10</v>
      </c>
      <c r="E14" s="25"/>
      <c r="F14" s="24"/>
      <c r="G14" s="26"/>
    </row>
    <row r="15" s="4" customFormat="1" ht="15" customHeight="1" spans="1:7">
      <c r="A15" s="27" t="str">
        <f>VLOOKUP(B15,[1]Sheet1!$B:$C,2,0)</f>
        <v>-g</v>
      </c>
      <c r="B15" s="23" t="s">
        <v>24</v>
      </c>
      <c r="C15" s="23" t="s">
        <v>18</v>
      </c>
      <c r="D15" s="24">
        <v>2</v>
      </c>
      <c r="E15" s="25"/>
      <c r="F15" s="24"/>
      <c r="G15" s="26"/>
    </row>
    <row r="16" s="4" customFormat="1" ht="15" customHeight="1" spans="1:7">
      <c r="A16" s="27" t="str">
        <f>VLOOKUP(B16,[1]Sheet1!$B:$C,2,0)</f>
        <v>-h</v>
      </c>
      <c r="B16" s="23" t="s">
        <v>25</v>
      </c>
      <c r="C16" s="23" t="s">
        <v>18</v>
      </c>
      <c r="D16" s="24">
        <v>20</v>
      </c>
      <c r="E16" s="25"/>
      <c r="F16" s="24"/>
      <c r="G16" s="26"/>
    </row>
    <row r="17" s="4" customFormat="1" ht="24" spans="1:7">
      <c r="A17" s="27" t="str">
        <f>VLOOKUP(B17,[1]Sheet1!$B:$C,2,0)</f>
        <v>-i</v>
      </c>
      <c r="B17" s="23" t="s">
        <v>26</v>
      </c>
      <c r="C17" s="23" t="s">
        <v>18</v>
      </c>
      <c r="D17" s="24">
        <v>5</v>
      </c>
      <c r="E17" s="25"/>
      <c r="F17" s="24"/>
      <c r="G17" s="26"/>
    </row>
    <row r="18" s="4" customFormat="1" ht="15" customHeight="1" spans="1:7">
      <c r="A18" s="27" t="str">
        <f>VLOOKUP(B18,[1]Sheet1!$B:$C,2,0)</f>
        <v>-j</v>
      </c>
      <c r="B18" s="23" t="s">
        <v>27</v>
      </c>
      <c r="C18" s="23" t="s">
        <v>18</v>
      </c>
      <c r="D18" s="24">
        <v>10</v>
      </c>
      <c r="E18" s="25"/>
      <c r="F18" s="24"/>
      <c r="G18" s="26"/>
    </row>
    <row r="19" s="4" customFormat="1" ht="15" customHeight="1" spans="1:7">
      <c r="A19" s="27" t="str">
        <f>VLOOKUP(B19,[1]Sheet1!$B:$C,2,0)</f>
        <v>-k</v>
      </c>
      <c r="B19" s="23" t="s">
        <v>28</v>
      </c>
      <c r="C19" s="23" t="s">
        <v>18</v>
      </c>
      <c r="D19" s="24">
        <v>40</v>
      </c>
      <c r="E19" s="25"/>
      <c r="F19" s="24"/>
      <c r="G19" s="26"/>
    </row>
    <row r="20" s="4" customFormat="1" ht="15" customHeight="1" spans="1:7">
      <c r="A20" s="27" t="str">
        <f>VLOOKUP(B20,[1]Sheet1!$B:$C,2,0)</f>
        <v>-l</v>
      </c>
      <c r="B20" s="23" t="s">
        <v>29</v>
      </c>
      <c r="C20" s="23" t="s">
        <v>18</v>
      </c>
      <c r="D20" s="24">
        <v>10</v>
      </c>
      <c r="E20" s="25"/>
      <c r="F20" s="24"/>
      <c r="G20" s="26"/>
    </row>
    <row r="21" s="4" customFormat="1" ht="15" customHeight="1" spans="1:7">
      <c r="A21" s="27" t="str">
        <f>VLOOKUP(B21,[1]Sheet1!$B:$C,2,0)</f>
        <v>-m</v>
      </c>
      <c r="B21" s="23" t="s">
        <v>30</v>
      </c>
      <c r="C21" s="23" t="s">
        <v>18</v>
      </c>
      <c r="D21" s="24">
        <v>10</v>
      </c>
      <c r="E21" s="25"/>
      <c r="F21" s="24"/>
      <c r="G21" s="26"/>
    </row>
    <row r="22" s="4" customFormat="1" ht="15" customHeight="1" spans="1:7">
      <c r="A22" s="27" t="str">
        <f>VLOOKUP(B22,[1]Sheet1!$B:$C,2,0)</f>
        <v>-n</v>
      </c>
      <c r="B22" s="23" t="s">
        <v>31</v>
      </c>
      <c r="C22" s="23" t="s">
        <v>18</v>
      </c>
      <c r="D22" s="24">
        <v>16</v>
      </c>
      <c r="E22" s="25"/>
      <c r="F22" s="24"/>
      <c r="G22" s="26"/>
    </row>
    <row r="23" s="4" customFormat="1" ht="15" customHeight="1" spans="1:7">
      <c r="A23" s="27" t="str">
        <f>VLOOKUP(B23,[1]Sheet1!$B:$C,2,0)</f>
        <v>-o</v>
      </c>
      <c r="B23" s="23" t="s">
        <v>32</v>
      </c>
      <c r="C23" s="23" t="s">
        <v>18</v>
      </c>
      <c r="D23" s="24">
        <v>16</v>
      </c>
      <c r="E23" s="25"/>
      <c r="F23" s="24"/>
      <c r="G23" s="26"/>
    </row>
    <row r="24" s="4" customFormat="1" ht="15" customHeight="1" spans="1:7">
      <c r="A24" s="27" t="str">
        <f>VLOOKUP(B24,[1]Sheet1!$B:$C,2,0)</f>
        <v>-p</v>
      </c>
      <c r="B24" s="23" t="s">
        <v>33</v>
      </c>
      <c r="C24" s="23" t="s">
        <v>34</v>
      </c>
      <c r="D24" s="24">
        <v>11700</v>
      </c>
      <c r="E24" s="25"/>
      <c r="F24" s="24"/>
      <c r="G24" s="26"/>
    </row>
    <row r="25" s="4" customFormat="1" ht="15" customHeight="1" spans="1:7">
      <c r="A25" s="27" t="str">
        <f>VLOOKUP(B25,[1]Sheet1!$B:$C,2,0)</f>
        <v>-r</v>
      </c>
      <c r="B25" s="23" t="s">
        <v>35</v>
      </c>
      <c r="C25" s="23" t="s">
        <v>18</v>
      </c>
      <c r="D25" s="24">
        <v>3</v>
      </c>
      <c r="E25" s="25"/>
      <c r="F25" s="24"/>
      <c r="G25" s="26"/>
    </row>
    <row r="26" s="4" customFormat="1" ht="15" customHeight="1" spans="1:7">
      <c r="A26" s="27" t="str">
        <f>VLOOKUP(B26,[1]Sheet1!$B:$C,2,0)</f>
        <v>-2</v>
      </c>
      <c r="B26" s="23" t="s">
        <v>36</v>
      </c>
      <c r="C26" s="23" t="s">
        <v>14</v>
      </c>
      <c r="D26" s="24"/>
      <c r="E26" s="25"/>
      <c r="F26" s="24"/>
      <c r="G26" s="26"/>
    </row>
    <row r="27" s="4" customFormat="1" ht="15" customHeight="1" spans="1:7">
      <c r="A27" s="27" t="str">
        <f>VLOOKUP(B27,[1]Sheet1!$B:$C,2,0)</f>
        <v>-a</v>
      </c>
      <c r="B27" s="23" t="s">
        <v>37</v>
      </c>
      <c r="C27" s="23" t="s">
        <v>18</v>
      </c>
      <c r="D27" s="24"/>
      <c r="E27" s="25"/>
      <c r="F27" s="24"/>
      <c r="G27" s="26"/>
    </row>
    <row r="28" s="4" customFormat="1" ht="15" customHeight="1" spans="1:7">
      <c r="A28" s="27" t="str">
        <f>VLOOKUP(B28,[1]Sheet1!$B:$C,2,0)</f>
        <v>-b</v>
      </c>
      <c r="B28" s="23" t="s">
        <v>38</v>
      </c>
      <c r="C28" s="23" t="s">
        <v>18</v>
      </c>
      <c r="D28" s="24">
        <v>87</v>
      </c>
      <c r="E28" s="25"/>
      <c r="F28" s="24"/>
      <c r="G28" s="26"/>
    </row>
    <row r="29" s="4" customFormat="1" ht="15" customHeight="1" spans="1:7">
      <c r="A29" s="27" t="str">
        <f>VLOOKUP(B29,[1]Sheet1!$B:$C,2,0)</f>
        <v>-c</v>
      </c>
      <c r="B29" s="23" t="s">
        <v>39</v>
      </c>
      <c r="C29" s="23" t="s">
        <v>18</v>
      </c>
      <c r="D29" s="24">
        <v>16</v>
      </c>
      <c r="E29" s="25"/>
      <c r="F29" s="24"/>
      <c r="G29" s="26"/>
    </row>
    <row r="30" s="4" customFormat="1" ht="15" customHeight="1" spans="1:7">
      <c r="A30" s="27" t="str">
        <f>VLOOKUP(B30,[1]Sheet1!$B:$C,2,0)</f>
        <v>-d</v>
      </c>
      <c r="B30" s="23" t="s">
        <v>40</v>
      </c>
      <c r="C30" s="23" t="s">
        <v>18</v>
      </c>
      <c r="D30" s="24">
        <v>20</v>
      </c>
      <c r="E30" s="25"/>
      <c r="F30" s="24"/>
      <c r="G30" s="26"/>
    </row>
    <row r="31" s="4" customFormat="1" ht="15" customHeight="1" spans="1:7">
      <c r="A31" s="27" t="str">
        <f>VLOOKUP(B31,[1]Sheet1!$B:$C,2,0)</f>
        <v>-e</v>
      </c>
      <c r="B31" s="23" t="s">
        <v>41</v>
      </c>
      <c r="C31" s="23" t="s">
        <v>18</v>
      </c>
      <c r="D31" s="24">
        <v>20</v>
      </c>
      <c r="E31" s="25"/>
      <c r="F31" s="24"/>
      <c r="G31" s="26"/>
    </row>
    <row r="32" s="4" customFormat="1" ht="15" customHeight="1" spans="1:7">
      <c r="A32" s="27" t="str">
        <f>VLOOKUP(B32,[1]Sheet1!$B:$C,2,0)</f>
        <v>-f</v>
      </c>
      <c r="B32" s="23" t="s">
        <v>42</v>
      </c>
      <c r="C32" s="23" t="s">
        <v>18</v>
      </c>
      <c r="D32" s="24">
        <v>26</v>
      </c>
      <c r="E32" s="25"/>
      <c r="F32" s="24"/>
      <c r="G32" s="26"/>
    </row>
    <row r="33" s="4" customFormat="1" ht="15" customHeight="1" spans="1:7">
      <c r="A33" s="27" t="str">
        <f>VLOOKUP(B33,[1]Sheet1!$B:$C,2,0)</f>
        <v>-g</v>
      </c>
      <c r="B33" s="23" t="s">
        <v>43</v>
      </c>
      <c r="C33" s="23" t="s">
        <v>18</v>
      </c>
      <c r="D33" s="24">
        <v>24</v>
      </c>
      <c r="E33" s="25"/>
      <c r="F33" s="24"/>
      <c r="G33" s="26"/>
    </row>
    <row r="34" s="4" customFormat="1" ht="15" customHeight="1" spans="1:7">
      <c r="A34" s="27" t="str">
        <f>VLOOKUP(B34,[1]Sheet1!$B:$C,2,0)</f>
        <v>-h</v>
      </c>
      <c r="B34" s="23" t="s">
        <v>44</v>
      </c>
      <c r="C34" s="23" t="s">
        <v>18</v>
      </c>
      <c r="D34" s="24">
        <v>32</v>
      </c>
      <c r="E34" s="25"/>
      <c r="F34" s="24"/>
      <c r="G34" s="26"/>
    </row>
    <row r="35" s="4" customFormat="1" ht="15" customHeight="1" spans="1:7">
      <c r="A35" s="27" t="str">
        <f>VLOOKUP(B35,[1]Sheet1!$B:$C,2,0)</f>
        <v>-i</v>
      </c>
      <c r="B35" s="23" t="s">
        <v>45</v>
      </c>
      <c r="C35" s="23" t="s">
        <v>18</v>
      </c>
      <c r="D35" s="24">
        <v>101</v>
      </c>
      <c r="E35" s="25"/>
      <c r="F35" s="24"/>
      <c r="G35" s="26"/>
    </row>
    <row r="36" s="4" customFormat="1" ht="15" customHeight="1" spans="1:7">
      <c r="A36" s="27" t="str">
        <f>VLOOKUP(B36,[1]Sheet1!$B:$C,2,0)</f>
        <v>-j</v>
      </c>
      <c r="B36" s="23" t="s">
        <v>46</v>
      </c>
      <c r="C36" s="23" t="s">
        <v>18</v>
      </c>
      <c r="D36" s="24">
        <v>104</v>
      </c>
      <c r="E36" s="25"/>
      <c r="F36" s="24"/>
      <c r="G36" s="26"/>
    </row>
    <row r="37" s="4" customFormat="1" ht="13.5" spans="1:7">
      <c r="A37" s="27" t="str">
        <f>VLOOKUP(B37,[1]Sheet1!$B:$C,2,0)</f>
        <v>-l</v>
      </c>
      <c r="B37" s="23" t="s">
        <v>47</v>
      </c>
      <c r="C37" s="23" t="s">
        <v>18</v>
      </c>
      <c r="D37" s="24">
        <v>40</v>
      </c>
      <c r="E37" s="25"/>
      <c r="F37" s="24"/>
      <c r="G37" s="26"/>
    </row>
    <row r="38" s="4" customFormat="1" ht="15" customHeight="1" spans="1:7">
      <c r="A38" s="27" t="str">
        <f>VLOOKUP(B38,[1]Sheet1!$B:$C,2,0)</f>
        <v>-m</v>
      </c>
      <c r="B38" s="23" t="s">
        <v>48</v>
      </c>
      <c r="C38" s="23" t="s">
        <v>49</v>
      </c>
      <c r="D38" s="24">
        <v>40</v>
      </c>
      <c r="E38" s="25"/>
      <c r="F38" s="24"/>
      <c r="G38" s="26" t="s">
        <v>50</v>
      </c>
    </row>
    <row r="39" s="4" customFormat="1" ht="15" customHeight="1" spans="1:7">
      <c r="A39" s="27" t="str">
        <f>VLOOKUP(B39,[1]Sheet1!$B:$C,2,0)</f>
        <v>-n</v>
      </c>
      <c r="B39" s="23" t="s">
        <v>51</v>
      </c>
      <c r="C39" s="23" t="s">
        <v>49</v>
      </c>
      <c r="D39" s="24">
        <v>131</v>
      </c>
      <c r="E39" s="25"/>
      <c r="F39" s="24"/>
      <c r="G39" s="26"/>
    </row>
    <row r="40" s="4" customFormat="1" ht="15" customHeight="1" spans="1:7">
      <c r="A40" s="27" t="str">
        <f>VLOOKUP(B40,[1]Sheet1!$B:$C,2,0)</f>
        <v>-o</v>
      </c>
      <c r="B40" s="23" t="s">
        <v>52</v>
      </c>
      <c r="C40" s="23" t="s">
        <v>34</v>
      </c>
      <c r="D40" s="24">
        <v>1965</v>
      </c>
      <c r="E40" s="25"/>
      <c r="F40" s="24"/>
      <c r="G40" s="26"/>
    </row>
    <row r="41" s="4" customFormat="1" ht="15" customHeight="1" spans="1:7">
      <c r="A41" s="27" t="str">
        <f>VLOOKUP(B41,[1]Sheet1!$B:$C,2,0)</f>
        <v>-p</v>
      </c>
      <c r="B41" s="23" t="s">
        <v>53</v>
      </c>
      <c r="C41" s="23" t="s">
        <v>49</v>
      </c>
      <c r="D41" s="24">
        <v>262</v>
      </c>
      <c r="E41" s="25"/>
      <c r="F41" s="24"/>
      <c r="G41" s="26"/>
    </row>
    <row r="42" s="4" customFormat="1" ht="15" customHeight="1" spans="1:7">
      <c r="A42" s="27" t="str">
        <f>VLOOKUP(B42,[1]Sheet1!$B:$C,2,0)</f>
        <v>-q</v>
      </c>
      <c r="B42" s="23" t="s">
        <v>54</v>
      </c>
      <c r="C42" s="23" t="s">
        <v>34</v>
      </c>
      <c r="D42" s="24">
        <v>8700</v>
      </c>
      <c r="E42" s="25"/>
      <c r="F42" s="24"/>
      <c r="G42" s="26"/>
    </row>
    <row r="43" s="4" customFormat="1" ht="15" customHeight="1" spans="1:7">
      <c r="A43" s="27" t="str">
        <f>VLOOKUP(B43,[1]Sheet1!$B:$C,2,0)</f>
        <v>-r</v>
      </c>
      <c r="B43" s="23" t="s">
        <v>55</v>
      </c>
      <c r="C43" s="23" t="s">
        <v>34</v>
      </c>
      <c r="D43" s="24">
        <v>29400</v>
      </c>
      <c r="E43" s="25"/>
      <c r="F43" s="24"/>
      <c r="G43" s="26"/>
    </row>
    <row r="44" s="4" customFormat="1" ht="15" customHeight="1" spans="1:7">
      <c r="A44" s="27" t="str">
        <f>VLOOKUP(B44,[1]Sheet1!$B:$C,2,0)</f>
        <v>-s</v>
      </c>
      <c r="B44" s="23" t="s">
        <v>56</v>
      </c>
      <c r="C44" s="23" t="s">
        <v>34</v>
      </c>
      <c r="D44" s="24">
        <v>24950</v>
      </c>
      <c r="E44" s="25"/>
      <c r="F44" s="24"/>
      <c r="G44" s="26"/>
    </row>
    <row r="45" s="4" customFormat="1" ht="15" customHeight="1" spans="1:7">
      <c r="A45" s="27" t="str">
        <f>VLOOKUP(B45,[1]Sheet1!$B:$C,2,0)</f>
        <v>-t</v>
      </c>
      <c r="B45" s="23" t="s">
        <v>57</v>
      </c>
      <c r="C45" s="23" t="s">
        <v>49</v>
      </c>
      <c r="D45" s="24">
        <v>213</v>
      </c>
      <c r="E45" s="25"/>
      <c r="F45" s="24"/>
      <c r="G45" s="26"/>
    </row>
    <row r="46" s="4" customFormat="1" ht="15" customHeight="1" spans="1:7">
      <c r="A46" s="27" t="str">
        <f>VLOOKUP(B46,[1]Sheet1!$B:$C,2,0)</f>
        <v>-u</v>
      </c>
      <c r="B46" s="23" t="s">
        <v>58</v>
      </c>
      <c r="C46" s="23" t="s">
        <v>18</v>
      </c>
      <c r="D46" s="24">
        <v>131</v>
      </c>
      <c r="E46" s="25"/>
      <c r="F46" s="24"/>
      <c r="G46" s="26"/>
    </row>
    <row r="47" s="4" customFormat="1" ht="15" customHeight="1" spans="1:7">
      <c r="A47" s="27" t="str">
        <f>VLOOKUP(B47,[1]Sheet1!$B:$C,2,0)</f>
        <v>-v</v>
      </c>
      <c r="B47" s="23" t="s">
        <v>59</v>
      </c>
      <c r="C47" s="23" t="s">
        <v>18</v>
      </c>
      <c r="D47" s="24">
        <v>57</v>
      </c>
      <c r="E47" s="25"/>
      <c r="F47" s="24"/>
      <c r="G47" s="26"/>
    </row>
    <row r="48" s="4" customFormat="1" ht="15" customHeight="1" spans="1:7">
      <c r="A48" s="27" t="str">
        <f>VLOOKUP(B48,[1]Sheet1!$B:$C,2,0)</f>
        <v>-ae</v>
      </c>
      <c r="B48" s="23" t="s">
        <v>60</v>
      </c>
      <c r="C48" s="23" t="s">
        <v>61</v>
      </c>
      <c r="D48" s="24">
        <v>262</v>
      </c>
      <c r="E48" s="25"/>
      <c r="F48" s="24"/>
      <c r="G48" s="26"/>
    </row>
    <row r="49" s="4" customFormat="1" ht="15" customHeight="1" spans="1:7">
      <c r="A49" s="27" t="str">
        <f>VLOOKUP(B49,[1]Sheet1!$B:$C,2,0)</f>
        <v>-af</v>
      </c>
      <c r="B49" s="23" t="s">
        <v>62</v>
      </c>
      <c r="C49" s="23" t="s">
        <v>18</v>
      </c>
      <c r="D49" s="24">
        <v>20</v>
      </c>
      <c r="E49" s="25"/>
      <c r="F49" s="24"/>
      <c r="G49" s="26"/>
    </row>
    <row r="50" s="4" customFormat="1" ht="15" customHeight="1" spans="1:7">
      <c r="A50" s="27" t="str">
        <f>VLOOKUP(B50,[1]Sheet1!$B:$C,2,0)</f>
        <v>-3</v>
      </c>
      <c r="B50" s="23" t="s">
        <v>63</v>
      </c>
      <c r="C50" s="23" t="s">
        <v>14</v>
      </c>
      <c r="D50" s="24"/>
      <c r="E50" s="25"/>
      <c r="F50" s="24"/>
      <c r="G50" s="26"/>
    </row>
    <row r="51" s="4" customFormat="1" ht="15" customHeight="1" spans="1:7">
      <c r="A51" s="27" t="str">
        <f>VLOOKUP(B51,[1]Sheet1!$B:$C,2,0)</f>
        <v>-a</v>
      </c>
      <c r="B51" s="23" t="s">
        <v>64</v>
      </c>
      <c r="C51" s="23" t="s">
        <v>20</v>
      </c>
      <c r="D51" s="24">
        <v>10</v>
      </c>
      <c r="E51" s="25"/>
      <c r="F51" s="24"/>
      <c r="G51" s="26"/>
    </row>
    <row r="52" s="4" customFormat="1" ht="15" customHeight="1" spans="1:7">
      <c r="A52" s="27" t="str">
        <f>VLOOKUP(B52,[1]Sheet1!$B:$C,2,0)</f>
        <v>-b</v>
      </c>
      <c r="B52" s="23" t="s">
        <v>65</v>
      </c>
      <c r="C52" s="23" t="s">
        <v>20</v>
      </c>
      <c r="D52" s="24">
        <v>10</v>
      </c>
      <c r="E52" s="25"/>
      <c r="F52" s="24"/>
      <c r="G52" s="26"/>
    </row>
    <row r="53" s="4" customFormat="1" ht="15" customHeight="1" spans="1:7">
      <c r="A53" s="27" t="str">
        <f>VLOOKUP(B53,[1]Sheet1!$B:$C,2,0)</f>
        <v>-c</v>
      </c>
      <c r="B53" s="23" t="s">
        <v>66</v>
      </c>
      <c r="C53" s="23" t="s">
        <v>20</v>
      </c>
      <c r="D53" s="24">
        <v>48</v>
      </c>
      <c r="E53" s="25"/>
      <c r="F53" s="24"/>
      <c r="G53" s="26"/>
    </row>
    <row r="54" s="4" customFormat="1" ht="15" customHeight="1" spans="1:7">
      <c r="A54" s="27" t="str">
        <f>VLOOKUP(B54,[1]Sheet1!$B:$C,2,0)</f>
        <v>-d</v>
      </c>
      <c r="B54" s="23" t="s">
        <v>67</v>
      </c>
      <c r="C54" s="23" t="s">
        <v>20</v>
      </c>
      <c r="D54" s="24">
        <v>24</v>
      </c>
      <c r="E54" s="25"/>
      <c r="F54" s="24"/>
      <c r="G54" s="26"/>
    </row>
    <row r="55" s="4" customFormat="1" ht="15" customHeight="1" spans="1:7">
      <c r="A55" s="27" t="str">
        <f>VLOOKUP(B55,[1]Sheet1!$B:$C,2,0)</f>
        <v>-e</v>
      </c>
      <c r="B55" s="23" t="s">
        <v>68</v>
      </c>
      <c r="C55" s="23" t="s">
        <v>18</v>
      </c>
      <c r="D55" s="24">
        <v>10</v>
      </c>
      <c r="E55" s="25"/>
      <c r="F55" s="24"/>
      <c r="G55" s="26"/>
    </row>
    <row r="56" s="4" customFormat="1" ht="15" customHeight="1" spans="1:7">
      <c r="A56" s="27" t="str">
        <f>VLOOKUP(B56,[1]Sheet1!$B:$C,2,0)</f>
        <v>-a</v>
      </c>
      <c r="B56" s="23" t="s">
        <v>69</v>
      </c>
      <c r="C56" s="23" t="s">
        <v>70</v>
      </c>
      <c r="D56" s="24">
        <v>10</v>
      </c>
      <c r="E56" s="25"/>
      <c r="F56" s="24"/>
      <c r="G56" s="26"/>
    </row>
    <row r="57" s="4" customFormat="1" ht="15" customHeight="1" spans="1:7">
      <c r="A57" s="27" t="str">
        <f>VLOOKUP(B57,[1]Sheet1!$B:$C,2,0)</f>
        <v>814-3</v>
      </c>
      <c r="B57" s="23" t="s">
        <v>71</v>
      </c>
      <c r="C57" s="23" t="s">
        <v>14</v>
      </c>
      <c r="D57" s="24"/>
      <c r="E57" s="25"/>
      <c r="F57" s="24"/>
      <c r="G57" s="26"/>
    </row>
    <row r="58" s="4" customFormat="1" ht="15" customHeight="1" spans="1:7">
      <c r="A58" s="27" t="str">
        <f>VLOOKUP(B58,[1]Sheet1!$B:$C,2,0)</f>
        <v>-1</v>
      </c>
      <c r="B58" s="23" t="s">
        <v>72</v>
      </c>
      <c r="C58" s="23" t="s">
        <v>18</v>
      </c>
      <c r="D58" s="24">
        <v>10</v>
      </c>
      <c r="E58" s="25"/>
      <c r="F58" s="24"/>
      <c r="G58" s="26"/>
    </row>
    <row r="59" s="4" customFormat="1" ht="15" customHeight="1" spans="1:7">
      <c r="A59" s="27" t="str">
        <f>VLOOKUP(B59,[1]Sheet1!$B:$C,2,0)</f>
        <v>-2</v>
      </c>
      <c r="B59" s="23" t="s">
        <v>73</v>
      </c>
      <c r="C59" s="23" t="s">
        <v>18</v>
      </c>
      <c r="D59" s="24">
        <v>6</v>
      </c>
      <c r="E59" s="25"/>
      <c r="F59" s="24"/>
      <c r="G59" s="26"/>
    </row>
    <row r="60" s="4" customFormat="1" ht="15" customHeight="1" spans="1:7">
      <c r="A60" s="27" t="str">
        <f>VLOOKUP(B60,[1]Sheet1!$B:$C,2,0)</f>
        <v>-3</v>
      </c>
      <c r="B60" s="23" t="s">
        <v>74</v>
      </c>
      <c r="C60" s="23" t="s">
        <v>18</v>
      </c>
      <c r="D60" s="24">
        <v>16</v>
      </c>
      <c r="E60" s="25"/>
      <c r="F60" s="24"/>
      <c r="G60" s="26"/>
    </row>
    <row r="61" s="4" customFormat="1" ht="15" customHeight="1" spans="1:7">
      <c r="A61" s="27" t="str">
        <f>VLOOKUP(B61,[1]Sheet1!$B:$C,2,0)</f>
        <v>-4</v>
      </c>
      <c r="B61" s="23" t="s">
        <v>75</v>
      </c>
      <c r="C61" s="23" t="s">
        <v>34</v>
      </c>
      <c r="D61" s="24">
        <v>300</v>
      </c>
      <c r="E61" s="25"/>
      <c r="F61" s="24"/>
      <c r="G61" s="26"/>
    </row>
    <row r="62" s="4" customFormat="1" ht="15" customHeight="1" spans="1:7">
      <c r="A62" s="27" t="str">
        <f>VLOOKUP(B62,[1]Sheet1!$B:$C,2,0)</f>
        <v>-5</v>
      </c>
      <c r="B62" s="23" t="s">
        <v>76</v>
      </c>
      <c r="C62" s="23" t="s">
        <v>34</v>
      </c>
      <c r="D62" s="24">
        <v>500</v>
      </c>
      <c r="E62" s="25"/>
      <c r="F62" s="24"/>
      <c r="G62" s="26"/>
    </row>
    <row r="63" s="4" customFormat="1" ht="15" customHeight="1" spans="1:7">
      <c r="A63" s="27" t="str">
        <f>VLOOKUP(B63,[1]Sheet1!$B:$C,2,0)</f>
        <v>-6</v>
      </c>
      <c r="B63" s="23" t="s">
        <v>77</v>
      </c>
      <c r="C63" s="23" t="s">
        <v>34</v>
      </c>
      <c r="D63" s="24">
        <v>800</v>
      </c>
      <c r="E63" s="25"/>
      <c r="F63" s="24"/>
      <c r="G63" s="26"/>
    </row>
    <row r="64" s="4" customFormat="1" ht="15" customHeight="1" spans="1:7">
      <c r="A64" s="27" t="str">
        <f>VLOOKUP(B64,[1]Sheet1!$B:$C,2,0)</f>
        <v>-7</v>
      </c>
      <c r="B64" s="23" t="s">
        <v>78</v>
      </c>
      <c r="C64" s="23" t="s">
        <v>79</v>
      </c>
      <c r="D64" s="24">
        <v>1400</v>
      </c>
      <c r="E64" s="25"/>
      <c r="F64" s="24"/>
      <c r="G64" s="26"/>
    </row>
    <row r="65" s="4" customFormat="1" ht="15" customHeight="1" spans="1:7">
      <c r="A65" s="27" t="str">
        <f>VLOOKUP(B65,[1]Sheet1!$B:$C,2,0)</f>
        <v>-8</v>
      </c>
      <c r="B65" s="23" t="s">
        <v>80</v>
      </c>
      <c r="C65" s="23" t="s">
        <v>49</v>
      </c>
      <c r="D65" s="24">
        <v>16</v>
      </c>
      <c r="E65" s="25"/>
      <c r="F65" s="24"/>
      <c r="G65" s="26"/>
    </row>
    <row r="66" s="4" customFormat="1" ht="15" customHeight="1" spans="1:7">
      <c r="A66" s="27" t="str">
        <f>VLOOKUP(B66,[1]Sheet1!$B:$C,2,0)</f>
        <v>814-4</v>
      </c>
      <c r="B66" s="23" t="s">
        <v>81</v>
      </c>
      <c r="C66" s="23" t="s">
        <v>14</v>
      </c>
      <c r="D66" s="24"/>
      <c r="E66" s="25"/>
      <c r="F66" s="24"/>
      <c r="G66" s="26"/>
    </row>
    <row r="67" s="4" customFormat="1" ht="24" spans="1:7">
      <c r="A67" s="27" t="str">
        <f>VLOOKUP(B67,[1]Sheet1!$B:$C,2,0)</f>
        <v>-1</v>
      </c>
      <c r="B67" s="23" t="s">
        <v>82</v>
      </c>
      <c r="C67" s="23" t="s">
        <v>34</v>
      </c>
      <c r="D67" s="24">
        <v>12584</v>
      </c>
      <c r="E67" s="25"/>
      <c r="F67" s="24"/>
      <c r="G67" s="26"/>
    </row>
    <row r="68" s="4" customFormat="1" ht="24" spans="1:7">
      <c r="A68" s="27" t="str">
        <f>VLOOKUP(B68,[1]Sheet1!$B:$C,2,0)</f>
        <v>-2</v>
      </c>
      <c r="B68" s="23" t="s">
        <v>83</v>
      </c>
      <c r="C68" s="23" t="s">
        <v>34</v>
      </c>
      <c r="D68" s="24">
        <v>1168</v>
      </c>
      <c r="E68" s="25"/>
      <c r="F68" s="24"/>
      <c r="G68" s="26"/>
    </row>
    <row r="69" s="4" customFormat="1" ht="15" customHeight="1" spans="1:7">
      <c r="A69" s="27" t="str">
        <f>VLOOKUP(B69,[1]Sheet1!$B:$C,2,0)</f>
        <v>-3</v>
      </c>
      <c r="B69" s="23" t="s">
        <v>84</v>
      </c>
      <c r="C69" s="23" t="s">
        <v>49</v>
      </c>
      <c r="D69" s="24">
        <v>237</v>
      </c>
      <c r="E69" s="25"/>
      <c r="F69" s="24"/>
      <c r="G69" s="26"/>
    </row>
    <row r="70" s="4" customFormat="1" ht="15" customHeight="1" spans="1:7">
      <c r="A70" s="27" t="str">
        <f>VLOOKUP(B70,[1]Sheet1!$B:$C,2,0)</f>
        <v>-4</v>
      </c>
      <c r="B70" s="23" t="s">
        <v>85</v>
      </c>
      <c r="C70" s="23" t="s">
        <v>86</v>
      </c>
      <c r="D70" s="24">
        <v>6667.064</v>
      </c>
      <c r="E70" s="25"/>
      <c r="F70" s="24"/>
      <c r="G70" s="26"/>
    </row>
    <row r="71" s="5" customFormat="1" ht="20" customHeight="1" spans="1:7">
      <c r="A71" s="28" t="s">
        <v>87</v>
      </c>
      <c r="B71" s="28"/>
      <c r="C71" s="28"/>
      <c r="D71" s="8"/>
      <c r="E71" s="29"/>
      <c r="F71" s="8"/>
      <c r="G71" s="30"/>
    </row>
    <row r="72" s="1" customFormat="1" ht="27" customHeight="1" spans="1:7">
      <c r="A72" s="31" t="s">
        <v>88</v>
      </c>
      <c r="B72" s="31"/>
      <c r="C72" s="31"/>
      <c r="D72" s="31"/>
      <c r="E72" s="31"/>
      <c r="F72" s="32"/>
      <c r="G72" s="11"/>
    </row>
    <row r="73" s="1" customFormat="1" ht="27" customHeight="1" spans="1:7">
      <c r="A73" s="33" t="s">
        <v>89</v>
      </c>
      <c r="B73" s="33"/>
      <c r="C73" s="33"/>
      <c r="D73" s="33"/>
      <c r="E73" s="33"/>
      <c r="F73" s="32"/>
      <c r="G73" s="11"/>
    </row>
    <row r="74" s="1" customFormat="1" ht="27" customHeight="1" spans="1:7">
      <c r="A74" s="34" t="s">
        <v>90</v>
      </c>
      <c r="B74" s="34"/>
      <c r="C74" s="34"/>
      <c r="D74" s="34"/>
      <c r="E74" s="34"/>
      <c r="F74" s="32"/>
      <c r="G74" s="11"/>
    </row>
    <row r="75" s="1" customFormat="1" ht="27" customHeight="1" spans="1:7">
      <c r="A75" s="34" t="s">
        <v>91</v>
      </c>
      <c r="B75" s="34"/>
      <c r="C75" s="34"/>
      <c r="D75" s="34"/>
      <c r="E75" s="34"/>
      <c r="F75" s="32"/>
      <c r="G75" s="11"/>
    </row>
    <row r="76" s="1" customFormat="1" ht="27" customHeight="1" spans="1:7">
      <c r="A76" s="34" t="s">
        <v>92</v>
      </c>
      <c r="B76" s="34"/>
      <c r="C76" s="34"/>
      <c r="D76" s="34"/>
      <c r="E76" s="34"/>
      <c r="F76" s="32"/>
      <c r="G76" s="11"/>
    </row>
    <row r="77" s="5" customFormat="1" customHeight="1" spans="1:7">
      <c r="A77" s="35"/>
      <c r="B77" s="36"/>
      <c r="C77" s="36"/>
      <c r="D77" s="37"/>
      <c r="E77" s="37"/>
      <c r="F77" s="37"/>
    </row>
    <row r="78" s="5" customFormat="1" customHeight="1" spans="1:7">
      <c r="A78" s="35"/>
      <c r="B78" s="36"/>
      <c r="C78" s="36"/>
      <c r="D78" s="37"/>
      <c r="E78" s="37"/>
      <c r="F78" s="37"/>
    </row>
    <row r="79" s="5" customFormat="1" customHeight="1" spans="1:7">
      <c r="A79" s="35"/>
      <c r="B79" s="36"/>
      <c r="C79" s="36"/>
      <c r="D79" s="37"/>
      <c r="E79" s="37"/>
      <c r="F79" s="37"/>
    </row>
    <row r="80" s="5" customFormat="1" customHeight="1" spans="1:7">
      <c r="A80" s="35"/>
      <c r="B80" s="36"/>
      <c r="C80" s="36"/>
      <c r="D80" s="37"/>
      <c r="E80" s="37"/>
      <c r="F80" s="37"/>
    </row>
    <row r="81" s="5" customFormat="1" customHeight="1" spans="1:6">
      <c r="A81" s="35"/>
      <c r="B81" s="36"/>
      <c r="C81" s="36"/>
      <c r="D81" s="37"/>
      <c r="E81" s="37"/>
      <c r="F81" s="37"/>
    </row>
    <row r="82" s="5" customFormat="1" customHeight="1" spans="1:6">
      <c r="A82" s="35"/>
      <c r="B82" s="36"/>
      <c r="C82" s="36"/>
      <c r="D82" s="37"/>
      <c r="E82" s="37"/>
      <c r="F82" s="37"/>
    </row>
    <row r="83" s="5" customFormat="1" customHeight="1" spans="1:6">
      <c r="A83" s="35"/>
      <c r="B83" s="36"/>
      <c r="C83" s="36"/>
      <c r="D83" s="37"/>
      <c r="E83" s="37"/>
      <c r="F83" s="37"/>
    </row>
    <row r="84" s="5" customFormat="1" customHeight="1" spans="1:6">
      <c r="A84" s="35"/>
      <c r="B84" s="36"/>
      <c r="C84" s="36"/>
      <c r="D84" s="37"/>
      <c r="E84" s="37"/>
      <c r="F84" s="37"/>
    </row>
    <row r="85" s="5" customFormat="1" customHeight="1" spans="1:6">
      <c r="A85" s="35"/>
      <c r="B85" s="36"/>
      <c r="C85" s="36"/>
      <c r="D85" s="37"/>
      <c r="E85" s="37"/>
      <c r="F85" s="37"/>
    </row>
    <row r="86" s="5" customFormat="1" customHeight="1" spans="1:6">
      <c r="A86" s="35"/>
      <c r="B86" s="36"/>
      <c r="C86" s="36"/>
      <c r="D86" s="37"/>
      <c r="E86" s="37"/>
      <c r="F86" s="37"/>
    </row>
    <row r="87" s="5" customFormat="1" customHeight="1" spans="1:6">
      <c r="A87" s="35"/>
      <c r="B87" s="36"/>
      <c r="C87" s="36"/>
      <c r="D87" s="37"/>
      <c r="E87" s="37"/>
      <c r="F87" s="37"/>
    </row>
    <row r="88" s="5" customFormat="1" customHeight="1" spans="1:6">
      <c r="A88" s="35"/>
      <c r="B88" s="36"/>
      <c r="C88" s="36"/>
      <c r="D88" s="37"/>
      <c r="E88" s="37"/>
      <c r="F88" s="37"/>
    </row>
    <row r="89" s="5" customFormat="1" customHeight="1" spans="1:6">
      <c r="A89" s="35"/>
      <c r="B89" s="36"/>
      <c r="C89" s="36"/>
      <c r="D89" s="37"/>
      <c r="E89" s="37"/>
      <c r="F89" s="37"/>
    </row>
    <row r="90" s="5" customFormat="1" customHeight="1" spans="1:6">
      <c r="A90" s="35"/>
      <c r="B90" s="36"/>
      <c r="C90" s="36"/>
      <c r="D90" s="37"/>
      <c r="E90" s="37"/>
      <c r="F90" s="37"/>
    </row>
    <row r="91" s="5" customFormat="1" customHeight="1" spans="1:6">
      <c r="A91" s="35"/>
      <c r="B91" s="36"/>
      <c r="C91" s="36"/>
      <c r="D91" s="37"/>
      <c r="E91" s="37"/>
      <c r="F91" s="37"/>
    </row>
    <row r="92" s="5" customFormat="1" customHeight="1" spans="1:6">
      <c r="A92" s="35"/>
      <c r="B92" s="36"/>
      <c r="C92" s="36"/>
      <c r="D92" s="37"/>
      <c r="E92" s="37"/>
      <c r="F92" s="37"/>
    </row>
    <row r="93" s="5" customFormat="1" customHeight="1" spans="1:6">
      <c r="A93" s="35"/>
      <c r="B93" s="36"/>
      <c r="C93" s="36"/>
      <c r="D93" s="37"/>
      <c r="E93" s="37"/>
      <c r="F93" s="37"/>
    </row>
    <row r="94" s="5" customFormat="1" customHeight="1" spans="1:6">
      <c r="A94" s="35"/>
      <c r="B94" s="36"/>
      <c r="C94" s="36"/>
      <c r="D94" s="37"/>
      <c r="E94" s="37"/>
      <c r="F94" s="37"/>
    </row>
    <row r="95" s="5" customFormat="1" customHeight="1" spans="1:6">
      <c r="A95" s="35"/>
      <c r="B95" s="36"/>
      <c r="C95" s="36"/>
      <c r="D95" s="37"/>
      <c r="E95" s="37"/>
      <c r="F95" s="37"/>
    </row>
    <row r="96" s="5" customFormat="1" customHeight="1" spans="1:6">
      <c r="A96" s="35"/>
      <c r="B96" s="36"/>
      <c r="C96" s="36"/>
      <c r="D96" s="37"/>
      <c r="E96" s="37"/>
      <c r="F96" s="37"/>
    </row>
    <row r="97" s="5" customFormat="1" customHeight="1" spans="1:6">
      <c r="A97" s="35"/>
      <c r="B97" s="36"/>
      <c r="C97" s="36"/>
      <c r="D97" s="37"/>
      <c r="E97" s="37"/>
      <c r="F97" s="37"/>
    </row>
    <row r="98" s="5" customFormat="1" customHeight="1" spans="1:6">
      <c r="A98" s="35"/>
      <c r="B98" s="36"/>
      <c r="C98" s="36"/>
      <c r="D98" s="37"/>
      <c r="E98" s="37"/>
      <c r="F98" s="37"/>
    </row>
    <row r="99" s="5" customFormat="1" customHeight="1" spans="1:6">
      <c r="A99" s="35"/>
      <c r="B99" s="36"/>
      <c r="C99" s="36"/>
      <c r="D99" s="37"/>
      <c r="E99" s="37"/>
      <c r="F99" s="37"/>
    </row>
    <row r="100" s="5" customFormat="1" customHeight="1" spans="1:6">
      <c r="A100" s="35"/>
      <c r="B100" s="36"/>
      <c r="C100" s="36"/>
      <c r="D100" s="37"/>
      <c r="E100" s="37"/>
      <c r="F100" s="37"/>
    </row>
    <row r="101" s="5" customFormat="1" customHeight="1" spans="1:6">
      <c r="A101" s="35"/>
      <c r="B101" s="36"/>
      <c r="C101" s="36"/>
      <c r="D101" s="37"/>
      <c r="E101" s="37"/>
      <c r="F101" s="37"/>
    </row>
    <row r="102" s="5" customFormat="1" customHeight="1" spans="1:6">
      <c r="A102" s="35"/>
      <c r="B102" s="36"/>
      <c r="C102" s="36"/>
      <c r="D102" s="37"/>
      <c r="E102" s="37"/>
      <c r="F102" s="37"/>
    </row>
    <row r="103" s="5" customFormat="1" customHeight="1" spans="1:6">
      <c r="A103" s="35"/>
      <c r="B103" s="36"/>
      <c r="C103" s="36"/>
      <c r="D103" s="37"/>
      <c r="E103" s="37"/>
      <c r="F103" s="37"/>
    </row>
    <row r="104" s="5" customFormat="1" customHeight="1" spans="1:6">
      <c r="A104" s="35"/>
      <c r="B104" s="36"/>
      <c r="C104" s="36"/>
      <c r="D104" s="37"/>
      <c r="E104" s="37"/>
      <c r="F104" s="37"/>
    </row>
    <row r="105" s="5" customFormat="1" customHeight="1" spans="1:6">
      <c r="A105" s="35"/>
      <c r="B105" s="36"/>
      <c r="C105" s="36"/>
      <c r="D105" s="37"/>
      <c r="E105" s="37"/>
      <c r="F105" s="37"/>
    </row>
    <row r="106" s="5" customFormat="1" customHeight="1" spans="1:6">
      <c r="A106" s="35"/>
      <c r="B106" s="36"/>
      <c r="C106" s="36"/>
      <c r="D106" s="37"/>
      <c r="E106" s="37"/>
      <c r="F106" s="37"/>
    </row>
    <row r="107" s="5" customFormat="1" customHeight="1" spans="1:6">
      <c r="A107" s="35"/>
      <c r="B107" s="36"/>
      <c r="C107" s="36"/>
      <c r="D107" s="37"/>
      <c r="E107" s="37"/>
      <c r="F107" s="37"/>
    </row>
    <row r="108" s="5" customFormat="1" customHeight="1" spans="1:6">
      <c r="A108" s="35"/>
      <c r="B108" s="36"/>
      <c r="C108" s="36"/>
      <c r="D108" s="37"/>
      <c r="E108" s="37"/>
      <c r="F108" s="37"/>
    </row>
    <row r="109" s="5" customFormat="1" customHeight="1" spans="1:6">
      <c r="A109" s="35"/>
      <c r="B109" s="36"/>
      <c r="C109" s="36"/>
      <c r="D109" s="37"/>
      <c r="E109" s="37"/>
      <c r="F109" s="37"/>
    </row>
    <row r="110" s="5" customFormat="1" customHeight="1" spans="1:6">
      <c r="A110" s="35"/>
      <c r="B110" s="36"/>
      <c r="C110" s="36"/>
      <c r="D110" s="37"/>
      <c r="E110" s="37"/>
      <c r="F110" s="37"/>
    </row>
    <row r="111" s="5" customFormat="1" customHeight="1" spans="1:6">
      <c r="A111" s="35"/>
      <c r="B111" s="36"/>
      <c r="C111" s="36"/>
      <c r="D111" s="37"/>
      <c r="E111" s="37"/>
      <c r="F111" s="37"/>
    </row>
    <row r="112" s="5" customFormat="1" customHeight="1" spans="1:6">
      <c r="A112" s="35"/>
      <c r="B112" s="36"/>
      <c r="C112" s="36"/>
      <c r="D112" s="37"/>
      <c r="E112" s="37"/>
      <c r="F112" s="37"/>
    </row>
    <row r="113" s="5" customFormat="1" customHeight="1" spans="1:6">
      <c r="A113" s="35"/>
      <c r="B113" s="36"/>
      <c r="C113" s="36"/>
      <c r="D113" s="37"/>
      <c r="E113" s="37"/>
      <c r="F113" s="37"/>
    </row>
    <row r="114" s="5" customFormat="1" customHeight="1" spans="1:6">
      <c r="A114" s="35"/>
      <c r="B114" s="36"/>
      <c r="C114" s="36"/>
      <c r="D114" s="37"/>
      <c r="E114" s="37"/>
      <c r="F114" s="37"/>
    </row>
    <row r="115" s="5" customFormat="1" customHeight="1" spans="1:6">
      <c r="A115" s="35"/>
      <c r="B115" s="36"/>
      <c r="C115" s="36"/>
      <c r="D115" s="37"/>
      <c r="E115" s="37"/>
      <c r="F115" s="37"/>
    </row>
    <row r="116" s="5" customFormat="1" customHeight="1" spans="1:6">
      <c r="A116" s="35"/>
      <c r="B116" s="36"/>
      <c r="C116" s="36"/>
      <c r="D116" s="37"/>
      <c r="E116" s="37"/>
      <c r="F116" s="37"/>
    </row>
    <row r="117" s="5" customFormat="1" customHeight="1" spans="1:6">
      <c r="A117" s="35"/>
      <c r="B117" s="36"/>
      <c r="C117" s="36"/>
      <c r="D117" s="37"/>
      <c r="E117" s="37"/>
      <c r="F117" s="37"/>
    </row>
    <row r="118" s="5" customFormat="1" customHeight="1" spans="1:6">
      <c r="A118" s="35"/>
      <c r="B118" s="36"/>
      <c r="C118" s="36"/>
      <c r="D118" s="37"/>
      <c r="E118" s="37"/>
      <c r="F118" s="37"/>
    </row>
    <row r="119" s="5" customFormat="1" customHeight="1" spans="1:6">
      <c r="A119" s="35"/>
      <c r="B119" s="36"/>
      <c r="C119" s="36"/>
      <c r="D119" s="37"/>
      <c r="E119" s="37"/>
      <c r="F119" s="37"/>
    </row>
    <row r="120" s="5" customFormat="1" customHeight="1" spans="1:6">
      <c r="A120" s="35"/>
      <c r="B120" s="36"/>
      <c r="C120" s="36"/>
      <c r="D120" s="37"/>
      <c r="E120" s="37"/>
      <c r="F120" s="37"/>
    </row>
    <row r="121" s="5" customFormat="1" customHeight="1" spans="1:6">
      <c r="A121" s="35"/>
      <c r="B121" s="36"/>
      <c r="C121" s="36"/>
      <c r="D121" s="37"/>
      <c r="E121" s="37"/>
      <c r="F121" s="37"/>
    </row>
    <row r="122" s="5" customFormat="1" customHeight="1" spans="1:6">
      <c r="A122" s="35"/>
      <c r="B122" s="36"/>
      <c r="C122" s="36"/>
      <c r="D122" s="37"/>
      <c r="E122" s="37"/>
      <c r="F122" s="37"/>
    </row>
    <row r="123" s="5" customFormat="1" customHeight="1" spans="1:6">
      <c r="A123" s="35"/>
      <c r="B123" s="36"/>
      <c r="C123" s="36"/>
      <c r="D123" s="37"/>
      <c r="E123" s="37"/>
      <c r="F123" s="37"/>
    </row>
    <row r="124" s="5" customFormat="1" customHeight="1" spans="1:6">
      <c r="A124" s="35"/>
      <c r="B124" s="36"/>
      <c r="C124" s="36"/>
      <c r="D124" s="37"/>
      <c r="E124" s="37"/>
      <c r="F124" s="37"/>
    </row>
    <row r="125" s="5" customFormat="1" customHeight="1" spans="1:6">
      <c r="A125" s="35"/>
      <c r="B125" s="36"/>
      <c r="C125" s="36"/>
      <c r="D125" s="37"/>
      <c r="E125" s="37"/>
      <c r="F125" s="37"/>
    </row>
    <row r="126" s="5" customFormat="1" customHeight="1" spans="1:6">
      <c r="A126" s="35"/>
      <c r="B126" s="36"/>
      <c r="C126" s="36"/>
      <c r="D126" s="37"/>
      <c r="E126" s="37"/>
      <c r="F126" s="37"/>
    </row>
    <row r="127" s="5" customFormat="1" customHeight="1" spans="1:6">
      <c r="A127" s="35"/>
      <c r="B127" s="36"/>
      <c r="C127" s="36"/>
      <c r="D127" s="37"/>
      <c r="E127" s="37"/>
      <c r="F127" s="37"/>
    </row>
    <row r="128" s="5" customFormat="1" customHeight="1" spans="1:6">
      <c r="A128" s="35"/>
      <c r="B128" s="36"/>
      <c r="C128" s="36"/>
      <c r="D128" s="37"/>
      <c r="E128" s="37"/>
      <c r="F128" s="37"/>
    </row>
    <row r="129" s="5" customFormat="1" customHeight="1" spans="1:6">
      <c r="A129" s="35"/>
      <c r="B129" s="36"/>
      <c r="C129" s="36"/>
      <c r="D129" s="37"/>
      <c r="E129" s="37"/>
      <c r="F129" s="37"/>
    </row>
    <row r="130" s="5" customFormat="1" customHeight="1" spans="1:6">
      <c r="A130" s="35"/>
      <c r="B130" s="36"/>
      <c r="C130" s="36"/>
      <c r="D130" s="37"/>
      <c r="E130" s="37"/>
      <c r="F130" s="37"/>
    </row>
    <row r="131" s="5" customFormat="1" customHeight="1" spans="1:6">
      <c r="A131" s="35"/>
      <c r="B131" s="36"/>
      <c r="C131" s="36"/>
      <c r="D131" s="37"/>
      <c r="E131" s="37"/>
      <c r="F131" s="37"/>
    </row>
    <row r="132" s="5" customFormat="1" customHeight="1" spans="1:6">
      <c r="A132" s="35"/>
      <c r="B132" s="36"/>
      <c r="C132" s="36"/>
      <c r="D132" s="37"/>
      <c r="E132" s="37"/>
      <c r="F132" s="37"/>
    </row>
    <row r="133" s="5" customFormat="1" customHeight="1" spans="1:6">
      <c r="A133" s="35"/>
      <c r="B133" s="36"/>
      <c r="C133" s="36"/>
      <c r="D133" s="37"/>
      <c r="E133" s="37"/>
      <c r="F133" s="37"/>
    </row>
    <row r="134" s="5" customFormat="1" customHeight="1" spans="1:6">
      <c r="A134" s="35"/>
      <c r="B134" s="36"/>
      <c r="C134" s="36"/>
      <c r="D134" s="37"/>
      <c r="E134" s="37"/>
      <c r="F134" s="37"/>
    </row>
    <row r="135" s="5" customFormat="1" customHeight="1" spans="1:6">
      <c r="A135" s="35"/>
      <c r="B135" s="36"/>
      <c r="C135" s="36"/>
      <c r="D135" s="37"/>
      <c r="E135" s="37"/>
      <c r="F135" s="37"/>
    </row>
    <row r="136" s="5" customFormat="1" customHeight="1" spans="1:6">
      <c r="A136" s="35"/>
      <c r="B136" s="36"/>
      <c r="C136" s="36"/>
      <c r="D136" s="37"/>
      <c r="E136" s="37"/>
      <c r="F136" s="37"/>
    </row>
    <row r="137" s="5" customFormat="1" customHeight="1" spans="1:6">
      <c r="A137" s="35"/>
      <c r="B137" s="36"/>
      <c r="C137" s="36"/>
      <c r="D137" s="37"/>
      <c r="E137" s="37"/>
      <c r="F137" s="37"/>
    </row>
    <row r="138" s="5" customFormat="1" customHeight="1" spans="1:6">
      <c r="A138" s="35"/>
      <c r="B138" s="36"/>
      <c r="C138" s="36"/>
      <c r="D138" s="37"/>
      <c r="E138" s="37"/>
      <c r="F138" s="37"/>
    </row>
    <row r="139" s="5" customFormat="1" customHeight="1" spans="1:6">
      <c r="A139" s="35"/>
      <c r="B139" s="36"/>
      <c r="C139" s="36"/>
      <c r="D139" s="37"/>
      <c r="E139" s="37"/>
      <c r="F139" s="37"/>
    </row>
    <row r="140" s="5" customFormat="1" customHeight="1" spans="1:6">
      <c r="A140" s="35"/>
      <c r="B140" s="36"/>
      <c r="C140" s="36"/>
      <c r="D140" s="37"/>
      <c r="E140" s="37"/>
      <c r="F140" s="37"/>
    </row>
    <row r="141" s="5" customFormat="1" customHeight="1" spans="1:6">
      <c r="A141" s="35"/>
      <c r="B141" s="36"/>
      <c r="C141" s="36"/>
      <c r="D141" s="37"/>
      <c r="E141" s="37"/>
      <c r="F141" s="37"/>
    </row>
    <row r="142" s="5" customFormat="1" customHeight="1" spans="1:6">
      <c r="A142" s="35"/>
      <c r="B142" s="36"/>
      <c r="C142" s="36"/>
      <c r="D142" s="37"/>
      <c r="E142" s="37"/>
      <c r="F142" s="37"/>
    </row>
    <row r="143" s="5" customFormat="1" customHeight="1" spans="1:6">
      <c r="A143" s="35"/>
      <c r="B143" s="36"/>
      <c r="C143" s="36"/>
      <c r="D143" s="37"/>
      <c r="E143" s="37"/>
      <c r="F143" s="37"/>
    </row>
    <row r="144" s="5" customFormat="1" customHeight="1" spans="1:6">
      <c r="A144" s="35"/>
      <c r="B144" s="36"/>
      <c r="C144" s="36"/>
      <c r="D144" s="37"/>
      <c r="E144" s="37"/>
      <c r="F144" s="37"/>
    </row>
    <row r="145" s="5" customFormat="1" customHeight="1" spans="1:6">
      <c r="A145" s="35"/>
      <c r="B145" s="36"/>
      <c r="C145" s="36"/>
      <c r="D145" s="37"/>
      <c r="E145" s="37"/>
      <c r="F145" s="37"/>
    </row>
    <row r="146" s="5" customFormat="1" customHeight="1" spans="1:6">
      <c r="A146" s="35"/>
      <c r="B146" s="36"/>
      <c r="C146" s="36"/>
      <c r="D146" s="37"/>
      <c r="E146" s="37"/>
      <c r="F146" s="37"/>
    </row>
    <row r="147" s="5" customFormat="1" customHeight="1" spans="1:6">
      <c r="A147" s="35"/>
      <c r="B147" s="36"/>
      <c r="C147" s="36"/>
      <c r="D147" s="37"/>
      <c r="E147" s="37"/>
      <c r="F147" s="37"/>
    </row>
    <row r="148" s="5" customFormat="1" customHeight="1" spans="1:6">
      <c r="A148" s="35"/>
      <c r="B148" s="36"/>
      <c r="C148" s="36"/>
      <c r="D148" s="37"/>
      <c r="E148" s="37"/>
      <c r="F148" s="37"/>
    </row>
    <row r="149" s="5" customFormat="1" customHeight="1" spans="1:6">
      <c r="A149" s="35"/>
      <c r="B149" s="36"/>
      <c r="C149" s="36"/>
      <c r="D149" s="37"/>
      <c r="E149" s="37"/>
      <c r="F149" s="37"/>
    </row>
    <row r="150" s="5" customFormat="1" customHeight="1" spans="1:6">
      <c r="A150" s="35"/>
      <c r="B150" s="36"/>
      <c r="C150" s="36"/>
      <c r="D150" s="37"/>
      <c r="E150" s="37"/>
      <c r="F150" s="37"/>
    </row>
    <row r="151" s="5" customFormat="1" customHeight="1" spans="1:6">
      <c r="A151" s="35"/>
      <c r="B151" s="36"/>
      <c r="C151" s="36"/>
      <c r="D151" s="37"/>
      <c r="E151" s="37"/>
      <c r="F151" s="37"/>
    </row>
    <row r="152" s="5" customFormat="1" customHeight="1" spans="1:6">
      <c r="A152" s="35"/>
      <c r="B152" s="36"/>
      <c r="C152" s="36"/>
      <c r="D152" s="37"/>
      <c r="E152" s="37"/>
      <c r="F152" s="37"/>
    </row>
    <row r="153" s="5" customFormat="1" customHeight="1" spans="1:6">
      <c r="A153" s="35"/>
      <c r="B153" s="36"/>
      <c r="C153" s="36"/>
      <c r="D153" s="37"/>
      <c r="E153" s="37"/>
      <c r="F153" s="37"/>
    </row>
    <row r="154" s="5" customFormat="1" customHeight="1" spans="1:6">
      <c r="A154" s="35"/>
      <c r="B154" s="36"/>
      <c r="C154" s="36"/>
      <c r="D154" s="37"/>
      <c r="E154" s="37"/>
      <c r="F154" s="37"/>
    </row>
    <row r="155" s="5" customFormat="1" customHeight="1" spans="1:6">
      <c r="A155" s="35"/>
      <c r="B155" s="36"/>
      <c r="C155" s="36"/>
      <c r="D155" s="37"/>
      <c r="E155" s="37"/>
      <c r="F155" s="37"/>
    </row>
    <row r="156" s="5" customFormat="1" customHeight="1" spans="1:6">
      <c r="A156" s="35"/>
      <c r="B156" s="36"/>
      <c r="C156" s="36"/>
      <c r="D156" s="37"/>
      <c r="E156" s="37"/>
      <c r="F156" s="37"/>
    </row>
    <row r="157" s="5" customFormat="1" customHeight="1" spans="1:6">
      <c r="A157" s="35"/>
      <c r="B157" s="36"/>
      <c r="C157" s="36"/>
      <c r="D157" s="37"/>
      <c r="E157" s="37"/>
      <c r="F157" s="37"/>
    </row>
    <row r="158" s="5" customFormat="1" customHeight="1" spans="1:6">
      <c r="A158" s="35"/>
      <c r="B158" s="36"/>
      <c r="C158" s="36"/>
      <c r="D158" s="37"/>
      <c r="E158" s="37"/>
      <c r="F158" s="37"/>
    </row>
    <row r="159" s="5" customFormat="1" customHeight="1" spans="1:6">
      <c r="A159" s="35"/>
      <c r="B159" s="36"/>
      <c r="C159" s="36"/>
      <c r="D159" s="37"/>
      <c r="E159" s="37"/>
      <c r="F159" s="37"/>
    </row>
    <row r="160" s="5" customFormat="1" customHeight="1" spans="1:6">
      <c r="A160" s="35"/>
      <c r="B160" s="36"/>
      <c r="C160" s="36"/>
      <c r="D160" s="37"/>
      <c r="E160" s="37"/>
      <c r="F160" s="37"/>
    </row>
    <row r="161" s="5" customFormat="1" customHeight="1" spans="1:6">
      <c r="A161" s="35"/>
      <c r="B161" s="36"/>
      <c r="C161" s="36"/>
      <c r="D161" s="37"/>
      <c r="E161" s="37"/>
      <c r="F161" s="37"/>
    </row>
    <row r="162" s="5" customFormat="1" customHeight="1" spans="1:6">
      <c r="A162" s="35"/>
      <c r="B162" s="36"/>
      <c r="C162" s="36"/>
      <c r="D162" s="37"/>
      <c r="E162" s="37"/>
      <c r="F162" s="37"/>
    </row>
    <row r="163" s="5" customFormat="1" customHeight="1" spans="1:6">
      <c r="A163" s="35"/>
      <c r="B163" s="36"/>
      <c r="C163" s="36"/>
      <c r="D163" s="37"/>
      <c r="E163" s="37"/>
      <c r="F163" s="37"/>
    </row>
    <row r="164" s="5" customFormat="1" customHeight="1" spans="1:6">
      <c r="A164" s="35"/>
      <c r="B164" s="36"/>
      <c r="C164" s="36"/>
      <c r="D164" s="37"/>
      <c r="E164" s="37"/>
      <c r="F164" s="37"/>
    </row>
    <row r="165" s="5" customFormat="1" customHeight="1" spans="1:6">
      <c r="A165" s="35"/>
      <c r="B165" s="36"/>
      <c r="C165" s="36"/>
      <c r="D165" s="37"/>
      <c r="E165" s="37"/>
      <c r="F165" s="37"/>
    </row>
    <row r="166" s="5" customFormat="1" customHeight="1" spans="1:6">
      <c r="A166" s="35"/>
      <c r="B166" s="36"/>
      <c r="C166" s="36"/>
      <c r="D166" s="37"/>
      <c r="E166" s="37"/>
      <c r="F166" s="37"/>
    </row>
    <row r="167" s="5" customFormat="1" customHeight="1" spans="1:6">
      <c r="A167" s="35"/>
      <c r="B167" s="36"/>
      <c r="C167" s="36"/>
      <c r="D167" s="37"/>
      <c r="E167" s="37"/>
      <c r="F167" s="37"/>
    </row>
    <row r="168" s="5" customFormat="1" customHeight="1" spans="1:6">
      <c r="A168" s="35"/>
      <c r="B168" s="36"/>
      <c r="C168" s="36"/>
      <c r="D168" s="37"/>
      <c r="E168" s="37"/>
      <c r="F168" s="37"/>
    </row>
    <row r="169" s="5" customFormat="1" customHeight="1" spans="1:6">
      <c r="A169" s="35"/>
      <c r="B169" s="36"/>
      <c r="C169" s="36"/>
      <c r="D169" s="37"/>
      <c r="E169" s="37"/>
      <c r="F169" s="37"/>
    </row>
    <row r="170" s="5" customFormat="1" customHeight="1" spans="1:6">
      <c r="A170" s="35"/>
      <c r="B170" s="36"/>
      <c r="C170" s="36"/>
      <c r="D170" s="37"/>
      <c r="E170" s="37"/>
      <c r="F170" s="37"/>
    </row>
    <row r="171" s="5" customFormat="1" customHeight="1" spans="1:6">
      <c r="A171" s="35"/>
      <c r="B171" s="36"/>
      <c r="C171" s="36"/>
      <c r="D171" s="37"/>
      <c r="E171" s="37"/>
      <c r="F171" s="37"/>
    </row>
    <row r="172" s="5" customFormat="1" customHeight="1" spans="1:6">
      <c r="A172" s="35"/>
      <c r="B172" s="36"/>
      <c r="C172" s="36"/>
      <c r="D172" s="37"/>
      <c r="E172" s="37"/>
      <c r="F172" s="37"/>
    </row>
    <row r="173" s="5" customFormat="1" customHeight="1" spans="1:6">
      <c r="A173" s="35"/>
      <c r="B173" s="36"/>
      <c r="C173" s="36"/>
      <c r="D173" s="37"/>
      <c r="E173" s="37"/>
      <c r="F173" s="37"/>
    </row>
    <row r="174" s="5" customFormat="1" customHeight="1" spans="1:6">
      <c r="A174" s="35"/>
      <c r="B174" s="36"/>
      <c r="C174" s="36"/>
      <c r="D174" s="37"/>
      <c r="E174" s="37"/>
      <c r="F174" s="37"/>
    </row>
    <row r="175" s="5" customFormat="1" customHeight="1" spans="1:6">
      <c r="A175" s="35"/>
      <c r="B175" s="36"/>
      <c r="C175" s="36"/>
      <c r="D175" s="37"/>
      <c r="E175" s="37"/>
      <c r="F175" s="37"/>
    </row>
    <row r="176" s="5" customFormat="1" customHeight="1" spans="1:6">
      <c r="A176" s="35"/>
      <c r="B176" s="36"/>
      <c r="C176" s="36"/>
      <c r="D176" s="37"/>
      <c r="E176" s="37"/>
      <c r="F176" s="37"/>
    </row>
    <row r="177" s="5" customFormat="1" customHeight="1" spans="1:6">
      <c r="A177" s="35"/>
      <c r="B177" s="36"/>
      <c r="C177" s="36"/>
      <c r="D177" s="37"/>
      <c r="E177" s="37"/>
      <c r="F177" s="37"/>
    </row>
    <row r="178" s="5" customFormat="1" customHeight="1" spans="1:6">
      <c r="A178" s="35"/>
      <c r="B178" s="36"/>
      <c r="C178" s="36"/>
      <c r="D178" s="37"/>
      <c r="E178" s="37"/>
      <c r="F178" s="37"/>
    </row>
    <row r="179" s="5" customFormat="1" customHeight="1" spans="1:6">
      <c r="A179" s="35"/>
      <c r="B179" s="36"/>
      <c r="C179" s="36"/>
      <c r="D179" s="37"/>
      <c r="E179" s="37"/>
      <c r="F179" s="37"/>
    </row>
    <row r="180" s="5" customFormat="1" customHeight="1" spans="1:6">
      <c r="A180" s="35"/>
      <c r="B180" s="36"/>
      <c r="C180" s="36"/>
      <c r="D180" s="37"/>
      <c r="E180" s="37"/>
      <c r="F180" s="37"/>
    </row>
    <row r="181" s="5" customFormat="1" customHeight="1" spans="1:6">
      <c r="A181" s="35"/>
      <c r="B181" s="36"/>
      <c r="C181" s="36"/>
      <c r="D181" s="37"/>
      <c r="E181" s="37"/>
      <c r="F181" s="37"/>
    </row>
    <row r="182" s="5" customFormat="1" customHeight="1" spans="1:6">
      <c r="A182" s="35"/>
      <c r="B182" s="36"/>
      <c r="C182" s="36"/>
      <c r="D182" s="37"/>
      <c r="E182" s="37"/>
      <c r="F182" s="37"/>
    </row>
    <row r="183" s="5" customFormat="1" customHeight="1" spans="1:6">
      <c r="A183" s="35"/>
      <c r="B183" s="36"/>
      <c r="C183" s="36"/>
      <c r="D183" s="37"/>
      <c r="E183" s="37"/>
      <c r="F183" s="37"/>
    </row>
    <row r="184" s="5" customFormat="1" customHeight="1" spans="1:6">
      <c r="A184" s="35"/>
      <c r="B184" s="36"/>
      <c r="C184" s="36"/>
      <c r="D184" s="37"/>
      <c r="E184" s="37"/>
      <c r="F184" s="37"/>
    </row>
    <row r="185" s="5" customFormat="1" customHeight="1" spans="1:6">
      <c r="A185" s="35"/>
      <c r="B185" s="36"/>
      <c r="C185" s="36"/>
      <c r="D185" s="37"/>
      <c r="E185" s="37"/>
      <c r="F185" s="37"/>
    </row>
    <row r="186" s="5" customFormat="1" customHeight="1" spans="1:6">
      <c r="A186" s="35"/>
      <c r="B186" s="36"/>
      <c r="C186" s="36"/>
      <c r="D186" s="37"/>
      <c r="E186" s="37"/>
      <c r="F186" s="37"/>
    </row>
    <row r="187" s="5" customFormat="1" customHeight="1" spans="1:6">
      <c r="A187" s="35"/>
      <c r="B187" s="36"/>
      <c r="C187" s="36"/>
      <c r="D187" s="37"/>
      <c r="E187" s="37"/>
      <c r="F187" s="37"/>
    </row>
    <row r="188" s="5" customFormat="1" customHeight="1" spans="1:6">
      <c r="A188" s="35"/>
      <c r="B188" s="36"/>
      <c r="C188" s="36"/>
      <c r="D188" s="37"/>
      <c r="E188" s="37"/>
      <c r="F188" s="37"/>
    </row>
    <row r="189" s="5" customFormat="1" customHeight="1" spans="1:6">
      <c r="A189" s="35"/>
      <c r="B189" s="36"/>
      <c r="C189" s="36"/>
      <c r="D189" s="37"/>
      <c r="E189" s="37"/>
      <c r="F189" s="37"/>
    </row>
    <row r="190" s="5" customFormat="1" customHeight="1" spans="1:6">
      <c r="A190" s="35"/>
      <c r="B190" s="36"/>
      <c r="C190" s="36"/>
      <c r="D190" s="37"/>
      <c r="E190" s="37"/>
      <c r="F190" s="37"/>
    </row>
    <row r="191" s="5" customFormat="1" customHeight="1" spans="1:6">
      <c r="A191" s="35"/>
      <c r="B191" s="36"/>
      <c r="C191" s="36"/>
      <c r="D191" s="37"/>
      <c r="E191" s="37"/>
      <c r="F191" s="37"/>
    </row>
    <row r="192" s="5" customFormat="1" customHeight="1" spans="1:6">
      <c r="A192" s="35"/>
      <c r="B192" s="36"/>
      <c r="C192" s="36"/>
      <c r="D192" s="37"/>
      <c r="E192" s="37"/>
      <c r="F192" s="37"/>
    </row>
    <row r="193" s="5" customFormat="1" customHeight="1" spans="1:6">
      <c r="A193" s="35"/>
      <c r="B193" s="36"/>
      <c r="C193" s="36"/>
      <c r="D193" s="37"/>
      <c r="E193" s="37"/>
      <c r="F193" s="37"/>
    </row>
    <row r="194" s="5" customFormat="1" customHeight="1" spans="1:6">
      <c r="A194" s="35"/>
      <c r="B194" s="36"/>
      <c r="C194" s="36"/>
      <c r="D194" s="37"/>
      <c r="E194" s="37"/>
      <c r="F194" s="37"/>
    </row>
    <row r="195" s="5" customFormat="1" customHeight="1" spans="1:6">
      <c r="A195" s="35"/>
      <c r="B195" s="36"/>
      <c r="C195" s="36"/>
      <c r="D195" s="37"/>
      <c r="E195" s="37"/>
      <c r="F195" s="37"/>
    </row>
    <row r="196" s="5" customFormat="1" customHeight="1" spans="1:6">
      <c r="A196" s="35"/>
      <c r="B196" s="36"/>
      <c r="C196" s="36"/>
      <c r="D196" s="37"/>
      <c r="E196" s="37"/>
      <c r="F196" s="37"/>
    </row>
    <row r="197" s="5" customFormat="1" customHeight="1" spans="1:6">
      <c r="A197" s="35"/>
      <c r="B197" s="36"/>
      <c r="C197" s="36"/>
      <c r="D197" s="37"/>
      <c r="E197" s="37"/>
      <c r="F197" s="37"/>
    </row>
    <row r="198" s="5" customFormat="1" customHeight="1" spans="1:6">
      <c r="A198" s="35"/>
      <c r="B198" s="36"/>
      <c r="C198" s="36"/>
      <c r="D198" s="37"/>
      <c r="E198" s="37"/>
      <c r="F198" s="37"/>
    </row>
    <row r="199" s="5" customFormat="1" customHeight="1" spans="1:6">
      <c r="A199" s="35"/>
      <c r="B199" s="36"/>
      <c r="C199" s="36"/>
      <c r="D199" s="37"/>
      <c r="E199" s="37"/>
      <c r="F199" s="37"/>
    </row>
    <row r="200" s="5" customFormat="1" customHeight="1" spans="1:6">
      <c r="A200" s="35"/>
      <c r="B200" s="36"/>
      <c r="C200" s="36"/>
      <c r="D200" s="37"/>
      <c r="E200" s="37"/>
      <c r="F200" s="37"/>
    </row>
    <row r="201" s="5" customFormat="1" customHeight="1" spans="1:6">
      <c r="A201" s="35"/>
      <c r="B201" s="36"/>
      <c r="C201" s="36"/>
      <c r="D201" s="37"/>
      <c r="E201" s="37"/>
      <c r="F201" s="37"/>
    </row>
    <row r="202" s="5" customFormat="1" customHeight="1" spans="1:6">
      <c r="A202" s="35"/>
      <c r="B202" s="36"/>
      <c r="C202" s="36"/>
      <c r="D202" s="37"/>
      <c r="E202" s="37"/>
      <c r="F202" s="37"/>
    </row>
    <row r="203" s="5" customFormat="1" customHeight="1" spans="1:6">
      <c r="A203" s="35"/>
      <c r="B203" s="36"/>
      <c r="C203" s="36"/>
      <c r="D203" s="37"/>
      <c r="E203" s="37"/>
      <c r="F203" s="37"/>
    </row>
    <row r="204" s="5" customFormat="1" customHeight="1" spans="1:6">
      <c r="A204" s="35"/>
      <c r="B204" s="36"/>
      <c r="C204" s="36"/>
      <c r="D204" s="37"/>
      <c r="E204" s="37"/>
      <c r="F204" s="37"/>
    </row>
    <row r="205" s="5" customFormat="1" customHeight="1" spans="1:6">
      <c r="A205" s="35"/>
      <c r="B205" s="36"/>
      <c r="C205" s="36"/>
      <c r="D205" s="37"/>
      <c r="E205" s="37"/>
      <c r="F205" s="37"/>
    </row>
    <row r="206" s="5" customFormat="1" customHeight="1" spans="1:6">
      <c r="A206" s="35"/>
      <c r="B206" s="36"/>
      <c r="C206" s="36"/>
      <c r="D206" s="37"/>
      <c r="E206" s="37"/>
      <c r="F206" s="37"/>
    </row>
    <row r="207" s="5" customFormat="1" customHeight="1" spans="1:6">
      <c r="A207" s="35"/>
      <c r="B207" s="36"/>
      <c r="C207" s="36"/>
      <c r="D207" s="37"/>
      <c r="E207" s="37"/>
      <c r="F207" s="37"/>
    </row>
    <row r="208" s="5" customFormat="1" customHeight="1" spans="1:6">
      <c r="A208" s="35"/>
      <c r="B208" s="36"/>
      <c r="C208" s="36"/>
      <c r="D208" s="37"/>
      <c r="E208" s="37"/>
      <c r="F208" s="37"/>
    </row>
    <row r="209" s="5" customFormat="1" customHeight="1" spans="1:6">
      <c r="A209" s="35"/>
      <c r="B209" s="36"/>
      <c r="C209" s="36"/>
      <c r="D209" s="37"/>
      <c r="E209" s="37"/>
      <c r="F209" s="37"/>
    </row>
    <row r="210" s="5" customFormat="1" customHeight="1" spans="1:6">
      <c r="A210" s="35"/>
      <c r="B210" s="36"/>
      <c r="C210" s="36"/>
      <c r="D210" s="37"/>
      <c r="E210" s="37"/>
      <c r="F210" s="37"/>
    </row>
    <row r="211" s="5" customFormat="1" customHeight="1" spans="1:6">
      <c r="A211" s="35"/>
      <c r="B211" s="36"/>
      <c r="C211" s="36"/>
      <c r="D211" s="37"/>
      <c r="E211" s="37"/>
      <c r="F211" s="37"/>
    </row>
    <row r="212" s="5" customFormat="1" customHeight="1" spans="1:6">
      <c r="A212" s="35"/>
      <c r="B212" s="36"/>
      <c r="C212" s="36"/>
      <c r="D212" s="37"/>
      <c r="E212" s="37"/>
      <c r="F212" s="37"/>
    </row>
    <row r="213" s="5" customFormat="1" customHeight="1" spans="1:6">
      <c r="A213" s="35"/>
      <c r="B213" s="36"/>
      <c r="C213" s="36"/>
      <c r="D213" s="37"/>
      <c r="E213" s="37"/>
      <c r="F213" s="37"/>
    </row>
    <row r="214" s="5" customFormat="1" customHeight="1" spans="1:6">
      <c r="A214" s="35"/>
      <c r="B214" s="36"/>
      <c r="C214" s="36"/>
      <c r="D214" s="37"/>
      <c r="E214" s="37"/>
      <c r="F214" s="37"/>
    </row>
    <row r="215" s="5" customFormat="1" customHeight="1" spans="1:6">
      <c r="A215" s="35"/>
      <c r="B215" s="36"/>
      <c r="C215" s="36"/>
      <c r="D215" s="37"/>
      <c r="E215" s="37"/>
      <c r="F215" s="37"/>
    </row>
    <row r="216" s="5" customFormat="1" customHeight="1" spans="1:6">
      <c r="A216" s="35"/>
      <c r="B216" s="36"/>
      <c r="C216" s="36"/>
      <c r="D216" s="37"/>
      <c r="E216" s="37"/>
      <c r="F216" s="37"/>
    </row>
    <row r="217" s="5" customFormat="1" customHeight="1" spans="1:6">
      <c r="A217" s="35"/>
      <c r="B217" s="36"/>
      <c r="C217" s="36"/>
      <c r="D217" s="37"/>
      <c r="E217" s="37"/>
      <c r="F217" s="37"/>
    </row>
    <row r="218" s="5" customFormat="1" customHeight="1" spans="1:6">
      <c r="A218" s="35"/>
      <c r="B218" s="36"/>
      <c r="C218" s="36"/>
      <c r="D218" s="37"/>
      <c r="E218" s="37"/>
      <c r="F218" s="37"/>
    </row>
    <row r="219" s="5" customFormat="1" customHeight="1" spans="1:6">
      <c r="A219" s="35"/>
      <c r="B219" s="36"/>
      <c r="C219" s="36"/>
      <c r="D219" s="37"/>
      <c r="E219" s="37"/>
      <c r="F219" s="37"/>
    </row>
    <row r="220" s="5" customFormat="1" customHeight="1" spans="1:6">
      <c r="A220" s="35"/>
      <c r="B220" s="36"/>
      <c r="C220" s="36"/>
      <c r="D220" s="37"/>
      <c r="E220" s="37"/>
      <c r="F220" s="37"/>
    </row>
    <row r="221" s="5" customFormat="1" customHeight="1" spans="1:6">
      <c r="A221" s="35"/>
      <c r="B221" s="36"/>
      <c r="C221" s="36"/>
      <c r="D221" s="37"/>
      <c r="E221" s="37"/>
      <c r="F221" s="37"/>
    </row>
    <row r="222" s="5" customFormat="1" customHeight="1" spans="1:6">
      <c r="A222" s="35"/>
      <c r="B222" s="36"/>
      <c r="C222" s="36"/>
      <c r="D222" s="37"/>
      <c r="E222" s="37"/>
      <c r="F222" s="37"/>
    </row>
    <row r="223" s="5" customFormat="1" customHeight="1" spans="1:6">
      <c r="A223" s="35"/>
      <c r="B223" s="36"/>
      <c r="C223" s="36"/>
      <c r="D223" s="37"/>
      <c r="E223" s="37"/>
      <c r="F223" s="37"/>
    </row>
    <row r="224" s="5" customFormat="1" customHeight="1" spans="1:6">
      <c r="A224" s="35"/>
      <c r="B224" s="36"/>
      <c r="C224" s="36"/>
      <c r="D224" s="37"/>
      <c r="E224" s="37"/>
      <c r="F224" s="37"/>
    </row>
    <row r="225" s="5" customFormat="1" customHeight="1" spans="1:6">
      <c r="A225" s="35"/>
      <c r="B225" s="36"/>
      <c r="C225" s="36"/>
      <c r="D225" s="37"/>
      <c r="E225" s="37"/>
      <c r="F225" s="37"/>
    </row>
    <row r="226" s="5" customFormat="1" customHeight="1" spans="1:6">
      <c r="A226" s="35"/>
      <c r="B226" s="36"/>
      <c r="C226" s="36"/>
      <c r="D226" s="37"/>
      <c r="E226" s="37"/>
      <c r="F226" s="37"/>
    </row>
    <row r="227" s="5" customFormat="1" customHeight="1" spans="1:6">
      <c r="A227" s="35"/>
      <c r="B227" s="36"/>
      <c r="C227" s="36"/>
      <c r="D227" s="37"/>
      <c r="E227" s="37"/>
      <c r="F227" s="37"/>
    </row>
    <row r="228" s="5" customFormat="1" customHeight="1" spans="1:6">
      <c r="A228" s="35"/>
      <c r="B228" s="36"/>
      <c r="C228" s="36"/>
      <c r="D228" s="37"/>
      <c r="E228" s="37"/>
      <c r="F228" s="37"/>
    </row>
    <row r="229" s="5" customFormat="1" customHeight="1" spans="1:6">
      <c r="A229" s="35"/>
      <c r="B229" s="36"/>
      <c r="C229" s="36"/>
      <c r="D229" s="37"/>
      <c r="E229" s="37"/>
      <c r="F229" s="37"/>
    </row>
    <row r="230" s="5" customFormat="1" customHeight="1" spans="1:6">
      <c r="A230" s="35"/>
      <c r="B230" s="36"/>
      <c r="C230" s="36"/>
      <c r="D230" s="37"/>
      <c r="E230" s="37"/>
      <c r="F230" s="37"/>
    </row>
    <row r="231" s="5" customFormat="1" customHeight="1" spans="1:6">
      <c r="A231" s="35"/>
      <c r="B231" s="36"/>
      <c r="C231" s="36"/>
      <c r="D231" s="37"/>
      <c r="E231" s="37"/>
      <c r="F231" s="37"/>
    </row>
    <row r="232" s="5" customFormat="1" customHeight="1" spans="1:6">
      <c r="A232" s="35"/>
      <c r="B232" s="36"/>
      <c r="C232" s="36"/>
      <c r="D232" s="37"/>
      <c r="E232" s="37"/>
      <c r="F232" s="37"/>
    </row>
    <row r="233" s="5" customFormat="1" customHeight="1" spans="1:6">
      <c r="A233" s="35"/>
      <c r="B233" s="36"/>
      <c r="C233" s="36"/>
      <c r="D233" s="37"/>
      <c r="E233" s="37"/>
      <c r="F233" s="37"/>
    </row>
    <row r="234" s="5" customFormat="1" customHeight="1" spans="1:6">
      <c r="A234" s="35"/>
      <c r="B234" s="36"/>
      <c r="C234" s="36"/>
      <c r="D234" s="37"/>
      <c r="E234" s="37"/>
      <c r="F234" s="37"/>
    </row>
    <row r="235" s="5" customFormat="1" customHeight="1" spans="1:6">
      <c r="A235" s="35"/>
      <c r="B235" s="36"/>
      <c r="C235" s="36"/>
      <c r="D235" s="37"/>
      <c r="E235" s="37"/>
      <c r="F235" s="37"/>
    </row>
    <row r="236" s="5" customFormat="1" customHeight="1" spans="1:6">
      <c r="A236" s="35"/>
      <c r="B236" s="36"/>
      <c r="C236" s="36"/>
      <c r="D236" s="37"/>
      <c r="E236" s="37"/>
      <c r="F236" s="37"/>
    </row>
    <row r="237" s="5" customFormat="1" customHeight="1" spans="1:6">
      <c r="A237" s="35"/>
      <c r="B237" s="36"/>
      <c r="C237" s="36"/>
      <c r="D237" s="37"/>
      <c r="E237" s="37"/>
      <c r="F237" s="37"/>
    </row>
    <row r="238" s="5" customFormat="1" customHeight="1" spans="1:6">
      <c r="A238" s="35"/>
      <c r="B238" s="36"/>
      <c r="C238" s="36"/>
      <c r="D238" s="37"/>
      <c r="E238" s="37"/>
      <c r="F238" s="37"/>
    </row>
    <row r="239" s="5" customFormat="1" customHeight="1" spans="1:6">
      <c r="A239" s="35"/>
      <c r="B239" s="36"/>
      <c r="C239" s="36"/>
      <c r="D239" s="37"/>
      <c r="E239" s="37"/>
      <c r="F239" s="37"/>
    </row>
    <row r="240" s="5" customFormat="1" customHeight="1" spans="1:6">
      <c r="A240" s="35"/>
      <c r="B240" s="36"/>
      <c r="C240" s="36"/>
      <c r="D240" s="37"/>
      <c r="E240" s="37"/>
      <c r="F240" s="37"/>
    </row>
    <row r="241" s="5" customFormat="1" customHeight="1" spans="1:6">
      <c r="A241" s="35"/>
      <c r="B241" s="36"/>
      <c r="C241" s="36"/>
      <c r="D241" s="37"/>
      <c r="E241" s="37"/>
      <c r="F241" s="37"/>
    </row>
    <row r="242" s="5" customFormat="1" customHeight="1" spans="1:6">
      <c r="A242" s="35"/>
      <c r="B242" s="36"/>
      <c r="C242" s="36"/>
      <c r="D242" s="37"/>
      <c r="E242" s="37"/>
      <c r="F242" s="37"/>
    </row>
    <row r="243" s="5" customFormat="1" customHeight="1" spans="1:6">
      <c r="A243" s="35"/>
      <c r="B243" s="36"/>
      <c r="C243" s="36"/>
      <c r="D243" s="37"/>
      <c r="E243" s="37"/>
      <c r="F243" s="37"/>
    </row>
  </sheetData>
  <protectedRanges>
    <protectedRange password="CF7A" sqref="G468:M471 G181:P195 G228:P229 G1576:P1648 G2072:P1048219 N1789:P1799 N2040:P2044 G487:G511 G2045:P2051 N2052:P2071 N1259:P1575 N1649:P1725 G1726:P1726 N1727:P1728 G1729:P1729 N1730:P1738 G1739:P1788 N1935:P1939 G1940:P1940 N1941:P1944 G1945:P1945 N1946:P1951 G1952:P1952 N1953:P1955 G1956:P1978 N1979:P1981 G1982:P1982 N1983:P1991 G1992:P1992 N1993:P1994 G1995:P1995 N1996:P2000 G1793:M1794 G2001:P2033 M2034:P2034 G2035:P2039 G1800:P1801 G1802:G1822 N1802:P1822 G1823:P1934 G125:P148 G149:M152 O149:P152 G7:P7 G2078:N2078 N487:P511 G472:P486 G333:P467 G512:P1258 G77:P81 G9:P71" name="区域1"/>
    <protectedRange password="CF7A" sqref="N7:P7" name="区域1_2"/>
    <protectedRange password="CF7A" sqref="G82:M124" name="区域1_3"/>
    <protectedRange sqref="G153:M180" name="区域1_4"/>
    <protectedRange sqref="G196:M227" name="区域1_5"/>
    <protectedRange password="CF7A" sqref="G230:M243" name="区域1_6"/>
    <protectedRange password="CF7A" sqref="G244:M266 G267:G297 G298:M332" name="区域1_10"/>
    <protectedRange password="CF7A" sqref="G1259:M1575" name="区域1_16"/>
    <protectedRange sqref="M487:M511" name="区域1_17"/>
    <protectedRange sqref="G1789:M1792" name="区域1_19"/>
    <protectedRange sqref="G1795:M1799" name="区域1_20"/>
    <protectedRange sqref="G2034" name="区域1_21"/>
    <protectedRange sqref="G2040:M2044" name="区域1_22"/>
    <protectedRange sqref="M1802:M1822" name="区域1_23"/>
    <protectedRange sqref="G1654:M1665" name="区域1_24"/>
    <protectedRange password="CF7A" sqref="D7:F9 E71 D77:F1045933 D71:F71" name="区域1_1"/>
    <protectedRange password="CF7A" sqref="E10:E36 E57:E70" name="区域1_10_1"/>
    <protectedRange password="CF7A" sqref="D1:F6" name="区域1_6_2"/>
    <protectedRange password="CF7A" sqref="D72:D76 F72:F76" name="区域1_3_1"/>
  </protectedRanges>
  <mergeCells count="12">
    <mergeCell ref="A1:G1"/>
    <mergeCell ref="A2:F2"/>
    <mergeCell ref="A3:F3"/>
    <mergeCell ref="A4:G4"/>
    <mergeCell ref="A5:B5"/>
    <mergeCell ref="C5:G5"/>
    <mergeCell ref="A71:C71"/>
    <mergeCell ref="A72:E72"/>
    <mergeCell ref="A73:E73"/>
    <mergeCell ref="A74:E74"/>
    <mergeCell ref="A75:E75"/>
    <mergeCell ref="A76:E76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10" rangeCreator="" othersAccessPermission="edit"/>
    <arrUserId title="区域1_16" rangeCreator="" othersAccessPermission="edit"/>
    <arrUserId title="区域1_17" rangeCreator="" othersAccessPermission="edit"/>
    <arrUserId title="区域1_19" rangeCreator="" othersAccessPermission="edit"/>
    <arrUserId title="区域1_20" rangeCreator="" othersAccessPermission="edit"/>
    <arrUserId title="区域1_21" rangeCreator="" othersAccessPermission="edit"/>
    <arrUserId title="区域1_22" rangeCreator="" othersAccessPermission="edit"/>
    <arrUserId title="区域1_23" rangeCreator="" othersAccessPermission="edit"/>
    <arrUserId title="区域1_24" rangeCreator="" othersAccessPermission="edit"/>
    <arrUserId title="区域1_1" rangeCreator="" othersAccessPermission="edit"/>
    <arrUserId title="区域1_10_1" rangeCreator="" othersAccessPermission="edit"/>
    <arrUserId title="区域1_6_2" rangeCreator="" othersAccessPermission="edit"/>
    <arrUserId title="区域1_3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浪子</cp:lastModifiedBy>
  <dcterms:created xsi:type="dcterms:W3CDTF">2023-05-12T11:15:00Z</dcterms:created>
  <dcterms:modified xsi:type="dcterms:W3CDTF">2026-05-26T03:28:02Z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4BEEDF58990E4DCAAB24EC72C67F946F_12</vt:lpwstr>
  </property>
  <property fmtid="{D5CDD505-2E9C-101B-9397-08002B2CF9AE}" pid="4" name="CalculationRule">
    <vt:i4>0</vt:i4>
  </property>
</Properties>
</file>