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<sst xmlns="http://schemas.openxmlformats.org/spreadsheetml/2006/main" count="293" uniqueCount="152">
  <si>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</si>
  <si>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</si>
  <si>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</si>
  <si>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2026-009-SZ01-LW02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</si>
  <si>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</si>
  <si>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</si>
  <si>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</si>
  <si>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</si>
  <si>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</si>
  <si>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单价</t>
  </si>
  <si>
    <t>小计</t>
  </si>
  <si>
    <t>备注</t>
  </si>
  <si>
    <t>811</t>
  </si>
  <si>
    <t>高速公路收费站数字化提升</t>
  </si>
  <si>
    <t/>
  </si>
  <si>
    <t>车道设备</t>
  </si>
  <si>
    <t>关道机</t>
  </si>
  <si>
    <t>套</t>
  </si>
  <si>
    <t>含设备基础</t>
  </si>
  <si>
    <t>车辆检测器</t>
  </si>
  <si>
    <t>个</t>
  </si>
  <si>
    <t>自助发卡设备</t>
  </si>
  <si>
    <t>自助交费设备</t>
  </si>
  <si>
    <t>特情处理终端</t>
  </si>
  <si>
    <t>一体化集成设备</t>
  </si>
  <si>
    <t>工业以太网交换机</t>
  </si>
  <si>
    <t>台</t>
  </si>
  <si>
    <t>ETC路侧设备（相控阵RSU）</t>
  </si>
  <si>
    <t>车道LED全彩显示屏</t>
  </si>
  <si>
    <t>高清车道摄像机</t>
  </si>
  <si>
    <t>视频防雷器</t>
  </si>
  <si>
    <t>数据防雷器</t>
  </si>
  <si>
    <t>移动自助缴费机</t>
  </si>
  <si>
    <t>L型钢架</t>
  </si>
  <si>
    <t>T型钢架</t>
  </si>
  <si>
    <t>具身机器人</t>
  </si>
  <si>
    <t>收费亭内设备</t>
  </si>
  <si>
    <t>收费业务降级容灾工作站</t>
  </si>
  <si>
    <t>远程值守终端</t>
  </si>
  <si>
    <t>收费业务汇聚交换机</t>
  </si>
  <si>
    <t>广场视频汇聚交换机</t>
  </si>
  <si>
    <t>无线AP</t>
  </si>
  <si>
    <t>智慧收费亭3*6米</t>
  </si>
  <si>
    <t>收费站设备费</t>
  </si>
  <si>
    <t>站级收费业务服务器</t>
  </si>
  <si>
    <t>光端盒</t>
  </si>
  <si>
    <t>核心交换机</t>
  </si>
  <si>
    <t>存储交换机</t>
  </si>
  <si>
    <t>无线控制器</t>
  </si>
  <si>
    <t>标准机柜</t>
  </si>
  <si>
    <t>车道交换机</t>
  </si>
  <si>
    <t>收费系统配电工程</t>
  </si>
  <si>
    <t>五类双绞线</t>
  </si>
  <si>
    <t>米</t>
  </si>
  <si>
    <t>线圈线缆RVVP 2×1.5mm2</t>
  </si>
  <si>
    <t>光缆12芯单模光缆   符合：ITU-T   G.652</t>
  </si>
  <si>
    <t>管道布设及恢复</t>
  </si>
  <si>
    <t>项</t>
  </si>
  <si>
    <t>六类双绞线</t>
  </si>
  <si>
    <t>尾纤SC-FC</t>
  </si>
  <si>
    <t>根</t>
  </si>
  <si>
    <t>尾纤FC-LC</t>
  </si>
  <si>
    <t>尾纤LC-LC</t>
  </si>
  <si>
    <t>PDU</t>
  </si>
  <si>
    <t>电源线ZR-BVV 3×1.5mm2</t>
  </si>
  <si>
    <t>电源线ZR-BVV 3×2.5mm2</t>
  </si>
  <si>
    <t>电源线ZR-BVV 3×4mm2</t>
  </si>
  <si>
    <t>金属走线槽</t>
  </si>
  <si>
    <t>塑料子管Φ25</t>
  </si>
  <si>
    <t>接地汇集铜排30mm×3mm×582mm</t>
  </si>
  <si>
    <t>块</t>
  </si>
  <si>
    <t>接地母线</t>
  </si>
  <si>
    <t>24芯光缆</t>
  </si>
  <si>
    <t>m</t>
  </si>
  <si>
    <t>收费车道适配改造</t>
  </si>
  <si>
    <t>车道设备IP化改造</t>
  </si>
  <si>
    <t>车道</t>
  </si>
  <si>
    <t>设备拆除</t>
  </si>
  <si>
    <t>原车道设备拆除</t>
  </si>
  <si>
    <t>车道地面标线调整</t>
  </si>
  <si>
    <t>m2</t>
  </si>
  <si>
    <t>车道标志调整</t>
  </si>
  <si>
    <t>道</t>
  </si>
  <si>
    <t>网络安全</t>
  </si>
  <si>
    <t>收费站防火墙</t>
  </si>
  <si>
    <t>收费站流量探针</t>
  </si>
  <si>
    <t>收费站边界准入控制</t>
  </si>
  <si>
    <t>国密网关</t>
  </si>
  <si>
    <t>联网收费系统并入检测服务</t>
  </si>
  <si>
    <t>匝道预交易</t>
  </si>
  <si>
    <t>RSU匝道定位天线</t>
  </si>
  <si>
    <t>RSU天线控制器</t>
  </si>
  <si>
    <t>车牌识别摄像机</t>
  </si>
  <si>
    <t>补光灯</t>
  </si>
  <si>
    <t>室外机柜（含空调）</t>
  </si>
  <si>
    <t>工业级网络交换机</t>
  </si>
  <si>
    <t>龙门架</t>
  </si>
  <si>
    <t>L杆</t>
  </si>
  <si>
    <t>可变情报板(F型立杆)</t>
  </si>
  <si>
    <t>可变情报板</t>
  </si>
  <si>
    <t>工业光纤收发器</t>
  </si>
  <si>
    <t>对</t>
  </si>
  <si>
    <t>网络信号防雷器</t>
  </si>
  <si>
    <t>三相电源二级避雷器</t>
  </si>
  <si>
    <t>单相电源二级避雷器</t>
  </si>
  <si>
    <t>YJV-1KV-5*16</t>
  </si>
  <si>
    <t>YJV-1KV-3*6</t>
  </si>
  <si>
    <t>YJV-1KV-3*2.5</t>
  </si>
  <si>
    <t>双层护套网线</t>
  </si>
  <si>
    <t>触发线 控制屏蔽线</t>
  </si>
  <si>
    <t>光缆单模8芯</t>
  </si>
  <si>
    <t>机柜、门架接地线，1*10mm2</t>
  </si>
  <si>
    <t>设备接地线</t>
  </si>
  <si>
    <t>软管∮50</t>
  </si>
  <si>
    <t>联合调试</t>
  </si>
  <si>
    <t>站</t>
  </si>
  <si>
    <t>室外机柜（含空调）基础</t>
  </si>
  <si>
    <t>接地系统（单独接地）</t>
  </si>
  <si>
    <t>处</t>
  </si>
  <si>
    <t>2φ90聚乙烯管</t>
  </si>
  <si>
    <t>管线手井</t>
  </si>
  <si>
    <t>挖填土方</t>
  </si>
  <si>
    <t>m3</t>
  </si>
  <si>
    <t>管箱</t>
  </si>
  <si>
    <t>潮汐车道</t>
  </si>
  <si>
    <t>-a</t>
  </si>
  <si>
    <t>-b</t>
  </si>
  <si>
    <t>-c</t>
  </si>
  <si>
    <t>-d</t>
  </si>
  <si>
    <t>-e</t>
  </si>
  <si>
    <t>-f</t>
  </si>
  <si>
    <t>-g</t>
  </si>
  <si>
    <t>-h</t>
  </si>
  <si>
    <t>-i</t>
  </si>
  <si>
    <t>-j</t>
  </si>
  <si>
    <t>-k</t>
  </si>
  <si>
    <t>L杆（含基础）</t>
  </si>
  <si>
    <t>-l</t>
  </si>
  <si>
    <t>车道设备迁改</t>
  </si>
  <si>
    <t>潮汐机器人</t>
  </si>
  <si>
    <t>专用护栏片</t>
  </si>
  <si>
    <t>片</t>
  </si>
  <si>
    <t>操作APP</t>
  </si>
  <si>
    <t>线缆及辅助材料</t>
  </si>
  <si>
    <t>五类双绞线4对UTP</t>
  </si>
  <si>
    <t>线圈线缆RVVP 1×1.5mm2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</si>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</sst>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8"/>
      <color theme="1"/>
      <name val="华文楷体"/>
      <charset val="134"/>
    </font>
    <font>
      <sz val="10"/>
      <color theme="1"/>
      <name val="华文楷体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仿宋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华文楷体"/>
      <charset val="134"/>
    </font>
    <font>
      <sz val="11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6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7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9" fillId="0" borderId="0">
      <alignment vertical="center"/>
    </xf>
    <xf numFmtId="0" fontId="20" fillId="3" borderId="9">
      <alignment vertical="center"/>
    </xf>
    <xf numFmtId="0" fontId="21" fillId="4" borderId="10">
      <alignment vertical="center"/>
    </xf>
    <xf numFmtId="0" fontId="22" fillId="4" borderId="9">
      <alignment vertical="center"/>
    </xf>
    <xf numFmtId="0" fontId="23" fillId="5" borderId="11">
      <alignment vertical="center"/>
    </xf>
    <xf numFmtId="0" fontId="24" fillId="0" borderId="12">
      <alignment vertical="center"/>
    </xf>
    <xf numFmtId="0" fontId="25" fillId="0" borderId="13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1185;&#32500;-&#25910;&#36153;&#31449;&#25968;&#23383;&#21270;&#25552;&#21319;&#24037;&#31243;&#20998;&#24180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汇总"/>
      <sheetName val="施工计划"/>
      <sheetName val="2025年清单"/>
      <sheetName val="2026年清单"/>
      <sheetName val="2027年清单"/>
    </sheetNames>
    <sheetDataSet>
      <sheetData sheetId="0" refreshError="1">
        <row r="1">
          <cell r="C1" t="str">
            <v/>
          </cell>
        </row>
        <row r="1">
          <cell r="E1" t="str">
            <v/>
          </cell>
        </row>
        <row r="2">
          <cell r="B2" t="str">
            <v>子目名称</v>
          </cell>
          <cell r="C2" t="str">
            <v/>
          </cell>
        </row>
        <row r="2">
          <cell r="E2" t="str">
            <v/>
          </cell>
        </row>
        <row r="2">
          <cell r="H2" t="str">
            <v>子目号</v>
          </cell>
        </row>
        <row r="3">
          <cell r="B3" t="str">
            <v>高速公路收费站数字化提升</v>
          </cell>
          <cell r="C3" t="str">
            <v/>
          </cell>
        </row>
        <row r="3">
          <cell r="E3" t="str">
            <v/>
          </cell>
        </row>
        <row r="3">
          <cell r="H3">
            <v>811</v>
          </cell>
        </row>
        <row r="4">
          <cell r="B4" t="str">
            <v>车道设备</v>
          </cell>
          <cell r="C4" t="str">
            <v/>
          </cell>
        </row>
        <row r="4">
          <cell r="E4" t="str">
            <v/>
          </cell>
        </row>
        <row r="4">
          <cell r="H4" t="str">
            <v>811-1</v>
          </cell>
        </row>
        <row r="5">
          <cell r="B5" t="str">
            <v>自助发卡设备</v>
          </cell>
          <cell r="C5" t="str">
            <v/>
          </cell>
        </row>
        <row r="5">
          <cell r="E5" t="str">
            <v/>
          </cell>
        </row>
        <row r="5">
          <cell r="H5">
            <v>-1</v>
          </cell>
        </row>
        <row r="6">
          <cell r="B6" t="str">
            <v>自助交费设备</v>
          </cell>
          <cell r="C6" t="str">
            <v/>
          </cell>
        </row>
        <row r="6">
          <cell r="E6" t="str">
            <v/>
          </cell>
        </row>
        <row r="6">
          <cell r="H6">
            <v>-2</v>
          </cell>
        </row>
        <row r="7">
          <cell r="B7" t="str">
            <v>车辆车检器</v>
          </cell>
          <cell r="C7" t="str">
            <v/>
          </cell>
        </row>
        <row r="7">
          <cell r="E7" t="str">
            <v/>
          </cell>
        </row>
        <row r="7">
          <cell r="H7">
            <v>-3</v>
          </cell>
        </row>
        <row r="8">
          <cell r="B8" t="str">
            <v>车型识别设备</v>
          </cell>
          <cell r="C8" t="str">
            <v/>
          </cell>
        </row>
        <row r="8">
          <cell r="E8" t="str">
            <v/>
          </cell>
        </row>
        <row r="8">
          <cell r="H8">
            <v>-4</v>
          </cell>
        </row>
        <row r="9">
          <cell r="B9" t="str">
            <v>高清车牌图像识别设备</v>
          </cell>
          <cell r="C9" t="str">
            <v/>
          </cell>
        </row>
        <row r="9">
          <cell r="E9" t="str">
            <v/>
          </cell>
        </row>
        <row r="9">
          <cell r="H9">
            <v>-5</v>
          </cell>
        </row>
        <row r="10">
          <cell r="B10" t="str">
            <v>关道机</v>
          </cell>
          <cell r="C10" t="str">
            <v/>
          </cell>
        </row>
        <row r="10">
          <cell r="E10" t="str">
            <v/>
          </cell>
        </row>
        <row r="10">
          <cell r="H10">
            <v>-6</v>
          </cell>
        </row>
        <row r="11">
          <cell r="B11" t="str">
            <v>车辆检测器</v>
          </cell>
          <cell r="C11" t="str">
            <v/>
          </cell>
        </row>
        <row r="11">
          <cell r="E11" t="str">
            <v/>
          </cell>
        </row>
        <row r="11">
          <cell r="H11">
            <v>-7</v>
          </cell>
        </row>
        <row r="12">
          <cell r="B12" t="str">
            <v>自助发卡设备</v>
          </cell>
          <cell r="C12" t="str">
            <v/>
          </cell>
        </row>
        <row r="12">
          <cell r="E12" t="str">
            <v/>
          </cell>
        </row>
        <row r="12">
          <cell r="H12">
            <v>-8</v>
          </cell>
        </row>
        <row r="13">
          <cell r="B13" t="str">
            <v>自助交费设备</v>
          </cell>
          <cell r="C13" t="str">
            <v/>
          </cell>
        </row>
        <row r="13">
          <cell r="E13" t="str">
            <v/>
          </cell>
        </row>
        <row r="13">
          <cell r="H13">
            <v>-9</v>
          </cell>
        </row>
        <row r="14">
          <cell r="B14" t="str">
            <v>特情处理终端</v>
          </cell>
          <cell r="C14" t="str">
            <v/>
          </cell>
        </row>
        <row r="14">
          <cell r="E14" t="str">
            <v/>
          </cell>
        </row>
        <row r="14">
          <cell r="H14">
            <v>-10</v>
          </cell>
        </row>
        <row r="15">
          <cell r="B15" t="str">
            <v>一体化集成设备</v>
          </cell>
          <cell r="C15" t="str">
            <v/>
          </cell>
        </row>
        <row r="15">
          <cell r="E15" t="str">
            <v/>
          </cell>
        </row>
        <row r="15">
          <cell r="H15">
            <v>-11</v>
          </cell>
        </row>
        <row r="16">
          <cell r="B16" t="str">
            <v>工业以太网交换机</v>
          </cell>
          <cell r="C16" t="str">
            <v/>
          </cell>
        </row>
        <row r="16">
          <cell r="E16" t="str">
            <v/>
          </cell>
        </row>
        <row r="16">
          <cell r="H16">
            <v>-12</v>
          </cell>
        </row>
        <row r="17">
          <cell r="B17" t="str">
            <v>ETC路侧设备（相控阵RSU）</v>
          </cell>
          <cell r="C17" t="str">
            <v/>
          </cell>
        </row>
        <row r="17">
          <cell r="E17" t="str">
            <v/>
          </cell>
        </row>
        <row r="17">
          <cell r="H17">
            <v>-13</v>
          </cell>
        </row>
        <row r="18">
          <cell r="B18" t="str">
            <v>车道LED全彩显示屏</v>
          </cell>
          <cell r="C18" t="str">
            <v/>
          </cell>
        </row>
        <row r="18">
          <cell r="E18" t="str">
            <v/>
          </cell>
        </row>
        <row r="18">
          <cell r="H18">
            <v>-14</v>
          </cell>
        </row>
        <row r="19">
          <cell r="B19" t="str">
            <v>高清车道摄像机</v>
          </cell>
          <cell r="C19" t="str">
            <v/>
          </cell>
        </row>
        <row r="19">
          <cell r="E19" t="str">
            <v/>
          </cell>
        </row>
        <row r="19">
          <cell r="H19">
            <v>-15</v>
          </cell>
        </row>
        <row r="20">
          <cell r="B20" t="str">
            <v>视频防雷器</v>
          </cell>
          <cell r="C20" t="str">
            <v/>
          </cell>
        </row>
        <row r="20">
          <cell r="E20" t="str">
            <v/>
          </cell>
        </row>
        <row r="20">
          <cell r="H20">
            <v>-16</v>
          </cell>
        </row>
        <row r="21">
          <cell r="B21" t="str">
            <v>数据防雷器</v>
          </cell>
          <cell r="C21" t="str">
            <v/>
          </cell>
        </row>
        <row r="21">
          <cell r="E21" t="str">
            <v/>
          </cell>
        </row>
        <row r="21">
          <cell r="H21">
            <v>-17</v>
          </cell>
        </row>
        <row r="22">
          <cell r="B22" t="str">
            <v>移动自助缴费机</v>
          </cell>
          <cell r="C22" t="str">
            <v/>
          </cell>
        </row>
        <row r="22">
          <cell r="E22" t="str">
            <v/>
          </cell>
        </row>
        <row r="22">
          <cell r="H22">
            <v>-18</v>
          </cell>
        </row>
        <row r="23">
          <cell r="B23" t="str">
            <v>L型钢架</v>
          </cell>
          <cell r="C23" t="str">
            <v/>
          </cell>
        </row>
        <row r="23">
          <cell r="E23" t="str">
            <v/>
          </cell>
        </row>
        <row r="23">
          <cell r="H23">
            <v>-19</v>
          </cell>
        </row>
        <row r="24">
          <cell r="B24" t="str">
            <v>T型钢架</v>
          </cell>
          <cell r="C24" t="str">
            <v/>
          </cell>
        </row>
        <row r="24">
          <cell r="E24" t="str">
            <v/>
          </cell>
        </row>
        <row r="24">
          <cell r="H24">
            <v>-20</v>
          </cell>
        </row>
        <row r="25">
          <cell r="B25" t="str">
            <v>具身机器人</v>
          </cell>
          <cell r="C25" t="str">
            <v/>
          </cell>
        </row>
        <row r="25">
          <cell r="E25" t="str">
            <v/>
          </cell>
        </row>
        <row r="25">
          <cell r="H25">
            <v>-21</v>
          </cell>
        </row>
        <row r="26">
          <cell r="B26" t="str">
            <v>收费亭内设备</v>
          </cell>
          <cell r="C26" t="str">
            <v/>
          </cell>
        </row>
        <row r="26">
          <cell r="E26" t="str">
            <v/>
          </cell>
        </row>
        <row r="26">
          <cell r="H26" t="str">
            <v>811-2</v>
          </cell>
        </row>
        <row r="27">
          <cell r="B27" t="str">
            <v>收费业务降级容灾工作站</v>
          </cell>
          <cell r="C27" t="str">
            <v/>
          </cell>
        </row>
        <row r="27">
          <cell r="E27" t="str">
            <v/>
          </cell>
        </row>
        <row r="27">
          <cell r="H27">
            <v>-1</v>
          </cell>
        </row>
        <row r="28">
          <cell r="B28" t="str">
            <v>远程值守终端</v>
          </cell>
          <cell r="C28" t="str">
            <v/>
          </cell>
        </row>
        <row r="28">
          <cell r="E28" t="str">
            <v/>
          </cell>
        </row>
        <row r="28">
          <cell r="H28">
            <v>-2</v>
          </cell>
        </row>
        <row r="29">
          <cell r="B29" t="str">
            <v>收费业务汇聚交换机</v>
          </cell>
          <cell r="C29" t="str">
            <v/>
          </cell>
        </row>
        <row r="29">
          <cell r="E29" t="str">
            <v/>
          </cell>
        </row>
        <row r="29">
          <cell r="H29">
            <v>-4</v>
          </cell>
        </row>
        <row r="30">
          <cell r="B30" t="str">
            <v>广场视频汇聚交换机</v>
          </cell>
          <cell r="C30" t="str">
            <v/>
          </cell>
        </row>
        <row r="30">
          <cell r="E30" t="str">
            <v/>
          </cell>
        </row>
        <row r="30">
          <cell r="H30">
            <v>-5</v>
          </cell>
        </row>
        <row r="31">
          <cell r="B31" t="str">
            <v>无线AP</v>
          </cell>
          <cell r="C31" t="str">
            <v/>
          </cell>
        </row>
        <row r="31">
          <cell r="E31" t="str">
            <v/>
          </cell>
        </row>
        <row r="31">
          <cell r="H31">
            <v>-6</v>
          </cell>
        </row>
        <row r="32">
          <cell r="B32" t="str">
            <v>智慧收费亭3*6米</v>
          </cell>
          <cell r="C32" t="str">
            <v/>
          </cell>
        </row>
        <row r="32">
          <cell r="E32" t="str">
            <v/>
          </cell>
        </row>
        <row r="32">
          <cell r="H32">
            <v>-7</v>
          </cell>
        </row>
        <row r="33">
          <cell r="B33" t="str">
            <v>收费站设备费</v>
          </cell>
          <cell r="C33" t="str">
            <v/>
          </cell>
        </row>
        <row r="33">
          <cell r="E33" t="str">
            <v/>
          </cell>
        </row>
        <row r="33">
          <cell r="H33" t="str">
            <v>811-3</v>
          </cell>
        </row>
        <row r="34">
          <cell r="B34" t="str">
            <v>站级收费业务服务器</v>
          </cell>
          <cell r="C34" t="str">
            <v/>
          </cell>
        </row>
        <row r="34">
          <cell r="E34" t="str">
            <v/>
          </cell>
        </row>
        <row r="34">
          <cell r="H34">
            <v>-1</v>
          </cell>
        </row>
        <row r="35">
          <cell r="B35" t="str">
            <v>光端盒</v>
          </cell>
          <cell r="C35" t="str">
            <v/>
          </cell>
        </row>
        <row r="35">
          <cell r="E35" t="str">
            <v/>
          </cell>
        </row>
        <row r="35">
          <cell r="H35">
            <v>-2</v>
          </cell>
        </row>
        <row r="36">
          <cell r="B36" t="str">
            <v>核心交换机</v>
          </cell>
          <cell r="C36" t="str">
            <v/>
          </cell>
        </row>
        <row r="36">
          <cell r="E36" t="str">
            <v/>
          </cell>
        </row>
        <row r="36">
          <cell r="H36">
            <v>-3</v>
          </cell>
        </row>
        <row r="37">
          <cell r="B37" t="str">
            <v>存储交换机</v>
          </cell>
          <cell r="C37" t="str">
            <v/>
          </cell>
        </row>
        <row r="37">
          <cell r="E37" t="str">
            <v/>
          </cell>
        </row>
        <row r="37">
          <cell r="H37">
            <v>-4</v>
          </cell>
        </row>
        <row r="38">
          <cell r="B38" t="str">
            <v>无线AP</v>
          </cell>
          <cell r="C38" t="str">
            <v/>
          </cell>
        </row>
        <row r="38">
          <cell r="E38" t="str">
            <v/>
          </cell>
        </row>
        <row r="38">
          <cell r="H38">
            <v>-6</v>
          </cell>
        </row>
        <row r="39">
          <cell r="B39" t="str">
            <v>无线控制器</v>
          </cell>
          <cell r="C39" t="str">
            <v/>
          </cell>
        </row>
        <row r="39">
          <cell r="E39" t="str">
            <v/>
          </cell>
        </row>
        <row r="39">
          <cell r="H39">
            <v>-7</v>
          </cell>
        </row>
        <row r="40">
          <cell r="B40" t="str">
            <v>标准机柜</v>
          </cell>
          <cell r="C40" t="str">
            <v/>
          </cell>
        </row>
        <row r="40">
          <cell r="E40" t="str">
            <v/>
          </cell>
        </row>
        <row r="40">
          <cell r="H40">
            <v>-8</v>
          </cell>
        </row>
        <row r="41">
          <cell r="B41" t="str">
            <v>车道交换机</v>
          </cell>
          <cell r="C41" t="str">
            <v/>
          </cell>
        </row>
        <row r="41">
          <cell r="E41" t="str">
            <v/>
          </cell>
        </row>
        <row r="41">
          <cell r="H41">
            <v>-9</v>
          </cell>
        </row>
        <row r="42">
          <cell r="B42" t="str">
            <v>收费系统配电工程</v>
          </cell>
          <cell r="C42" t="str">
            <v/>
          </cell>
        </row>
        <row r="42">
          <cell r="E42" t="str">
            <v/>
          </cell>
        </row>
        <row r="42">
          <cell r="H42" t="str">
            <v>811-6</v>
          </cell>
        </row>
        <row r="43">
          <cell r="B43" t="str">
            <v>五类双绞线</v>
          </cell>
          <cell r="C43" t="str">
            <v/>
          </cell>
        </row>
        <row r="43">
          <cell r="E43" t="str">
            <v/>
          </cell>
        </row>
        <row r="43">
          <cell r="H43">
            <v>-1</v>
          </cell>
        </row>
        <row r="44">
          <cell r="B44" t="str">
            <v>线圈线缆RVVP 2×1.5mm2</v>
          </cell>
          <cell r="C44" t="str">
            <v/>
          </cell>
        </row>
        <row r="44">
          <cell r="E44" t="str">
            <v/>
          </cell>
        </row>
        <row r="44">
          <cell r="H44">
            <v>-2</v>
          </cell>
        </row>
        <row r="45">
          <cell r="B45" t="str">
            <v>光缆12芯单模光缆   符合：ITU-TG.652</v>
          </cell>
          <cell r="C45" t="str">
            <v/>
          </cell>
        </row>
        <row r="45">
          <cell r="E45" t="str">
            <v/>
          </cell>
        </row>
        <row r="45">
          <cell r="H45">
            <v>-3</v>
          </cell>
        </row>
        <row r="46">
          <cell r="B46" t="str">
            <v>管道布设及恢复</v>
          </cell>
          <cell r="C46" t="str">
            <v/>
          </cell>
        </row>
        <row r="46">
          <cell r="E46" t="str">
            <v/>
          </cell>
        </row>
        <row r="46">
          <cell r="H46">
            <v>-4</v>
          </cell>
        </row>
        <row r="47">
          <cell r="B47" t="str">
            <v>五类双绞线</v>
          </cell>
          <cell r="C47" t="str">
            <v/>
          </cell>
        </row>
        <row r="47">
          <cell r="E47" t="str">
            <v/>
          </cell>
        </row>
        <row r="47">
          <cell r="H47">
            <v>-5</v>
          </cell>
        </row>
        <row r="48">
          <cell r="B48" t="str">
            <v>六类双绞线</v>
          </cell>
          <cell r="C48" t="str">
            <v/>
          </cell>
        </row>
        <row r="48">
          <cell r="E48" t="str">
            <v/>
          </cell>
        </row>
        <row r="48">
          <cell r="H48">
            <v>-6</v>
          </cell>
        </row>
        <row r="49">
          <cell r="B49" t="str">
            <v>线圈线缆RVVP 2×1.5mm2</v>
          </cell>
          <cell r="C49" t="str">
            <v/>
          </cell>
        </row>
        <row r="49">
          <cell r="E49" t="str">
            <v/>
          </cell>
        </row>
        <row r="49">
          <cell r="H49">
            <v>-7</v>
          </cell>
        </row>
        <row r="50">
          <cell r="B50" t="str">
            <v>尾纤SC-FC</v>
          </cell>
          <cell r="C50" t="str">
            <v/>
          </cell>
        </row>
        <row r="50">
          <cell r="E50" t="str">
            <v/>
          </cell>
        </row>
        <row r="50">
          <cell r="H50">
            <v>-8</v>
          </cell>
        </row>
        <row r="51">
          <cell r="B51" t="str">
            <v>尾纤FC-LC</v>
          </cell>
          <cell r="C51" t="str">
            <v/>
          </cell>
        </row>
        <row r="51">
          <cell r="E51" t="str">
            <v/>
          </cell>
        </row>
        <row r="51">
          <cell r="H51">
            <v>-9</v>
          </cell>
        </row>
        <row r="52">
          <cell r="B52" t="str">
            <v>尾纤LC-LC</v>
          </cell>
          <cell r="C52" t="str">
            <v/>
          </cell>
        </row>
        <row r="52">
          <cell r="E52" t="str">
            <v/>
          </cell>
        </row>
        <row r="52">
          <cell r="H52">
            <v>-10</v>
          </cell>
        </row>
        <row r="53">
          <cell r="B53" t="str">
            <v>PDU</v>
          </cell>
          <cell r="C53" t="str">
            <v/>
          </cell>
        </row>
        <row r="53">
          <cell r="E53" t="str">
            <v/>
          </cell>
        </row>
        <row r="53">
          <cell r="H53">
            <v>-11</v>
          </cell>
        </row>
        <row r="54">
          <cell r="B54" t="str">
            <v>电源线ZR-BVV 3×1.5mm2</v>
          </cell>
          <cell r="C54" t="str">
            <v/>
          </cell>
        </row>
        <row r="54">
          <cell r="E54" t="str">
            <v/>
          </cell>
        </row>
        <row r="54">
          <cell r="H54">
            <v>-12</v>
          </cell>
        </row>
        <row r="55">
          <cell r="B55" t="str">
            <v>电源线ZR-BVV 3×2.5mm2</v>
          </cell>
          <cell r="C55" t="str">
            <v/>
          </cell>
        </row>
        <row r="55">
          <cell r="E55" t="str">
            <v/>
          </cell>
        </row>
        <row r="55">
          <cell r="H55">
            <v>-13</v>
          </cell>
        </row>
        <row r="56">
          <cell r="B56" t="str">
            <v>电源线ZR-BVV 3×4mm2</v>
          </cell>
          <cell r="C56" t="str">
            <v/>
          </cell>
        </row>
        <row r="56">
          <cell r="E56" t="str">
            <v/>
          </cell>
        </row>
        <row r="56">
          <cell r="H56">
            <v>-14</v>
          </cell>
        </row>
        <row r="57">
          <cell r="B57" t="str">
            <v>金属走线槽</v>
          </cell>
          <cell r="C57" t="str">
            <v/>
          </cell>
        </row>
        <row r="57">
          <cell r="E57" t="str">
            <v/>
          </cell>
        </row>
        <row r="57">
          <cell r="H57">
            <v>-15</v>
          </cell>
        </row>
        <row r="58">
          <cell r="B58" t="str">
            <v>塑料子管Φ25</v>
          </cell>
          <cell r="C58" t="str">
            <v/>
          </cell>
        </row>
        <row r="58">
          <cell r="E58" t="str">
            <v/>
          </cell>
        </row>
        <row r="58">
          <cell r="H58">
            <v>-16</v>
          </cell>
        </row>
        <row r="59">
          <cell r="B59" t="str">
            <v>接地汇集铜排30mm×3mm×582mm</v>
          </cell>
          <cell r="C59" t="str">
            <v/>
          </cell>
        </row>
        <row r="59">
          <cell r="E59" t="str">
            <v/>
          </cell>
        </row>
        <row r="59">
          <cell r="H59">
            <v>-17</v>
          </cell>
        </row>
        <row r="60">
          <cell r="B60" t="str">
            <v>接地母线</v>
          </cell>
          <cell r="C60" t="str">
            <v/>
          </cell>
        </row>
        <row r="60">
          <cell r="E60" t="str">
            <v/>
          </cell>
        </row>
        <row r="60">
          <cell r="H60">
            <v>-18</v>
          </cell>
        </row>
        <row r="61">
          <cell r="B61" t="str">
            <v>24芯光缆</v>
          </cell>
          <cell r="C61" t="str">
            <v/>
          </cell>
        </row>
        <row r="61">
          <cell r="E61" t="str">
            <v/>
          </cell>
        </row>
        <row r="61">
          <cell r="H61">
            <v>-19</v>
          </cell>
        </row>
        <row r="62">
          <cell r="B62" t="str">
            <v>收费车道适配改造</v>
          </cell>
          <cell r="C62" t="str">
            <v/>
          </cell>
        </row>
        <row r="62">
          <cell r="E62" t="str">
            <v/>
          </cell>
        </row>
        <row r="62">
          <cell r="H62" t="str">
            <v>811-7</v>
          </cell>
        </row>
        <row r="63">
          <cell r="B63" t="str">
            <v>车道设备IP化改造</v>
          </cell>
          <cell r="C63" t="str">
            <v/>
          </cell>
        </row>
        <row r="63">
          <cell r="E63" t="str">
            <v/>
          </cell>
        </row>
        <row r="63">
          <cell r="H63">
            <v>-1</v>
          </cell>
        </row>
        <row r="64">
          <cell r="B64" t="str">
            <v>设备拆除</v>
          </cell>
          <cell r="C64" t="str">
            <v/>
          </cell>
        </row>
        <row r="64">
          <cell r="E64" t="str">
            <v/>
          </cell>
        </row>
        <row r="64">
          <cell r="H64" t="str">
            <v>811-8</v>
          </cell>
        </row>
        <row r="65">
          <cell r="B65" t="str">
            <v>原车道设备拆除</v>
          </cell>
          <cell r="C65" t="str">
            <v/>
          </cell>
        </row>
        <row r="65">
          <cell r="E65" t="str">
            <v/>
          </cell>
        </row>
        <row r="65">
          <cell r="H65">
            <v>-1</v>
          </cell>
        </row>
        <row r="66">
          <cell r="B66" t="str">
            <v>车道地面标线调整</v>
          </cell>
          <cell r="C66" t="str">
            <v/>
          </cell>
        </row>
        <row r="66">
          <cell r="E66" t="str">
            <v/>
          </cell>
        </row>
        <row r="66">
          <cell r="H66">
            <v>-2</v>
          </cell>
        </row>
        <row r="67">
          <cell r="B67" t="str">
            <v>车道标志调整</v>
          </cell>
          <cell r="C67" t="str">
            <v/>
          </cell>
        </row>
        <row r="67">
          <cell r="E67" t="str">
            <v/>
          </cell>
        </row>
        <row r="67">
          <cell r="H67">
            <v>-3</v>
          </cell>
        </row>
        <row r="68">
          <cell r="B68" t="str">
            <v>网络安全</v>
          </cell>
          <cell r="C68" t="str">
            <v/>
          </cell>
        </row>
        <row r="68">
          <cell r="E68" t="str">
            <v/>
          </cell>
        </row>
        <row r="68">
          <cell r="H68" t="str">
            <v>811-9</v>
          </cell>
        </row>
        <row r="69">
          <cell r="B69" t="str">
            <v>收费站防火墙</v>
          </cell>
          <cell r="C69" t="str">
            <v/>
          </cell>
        </row>
        <row r="69">
          <cell r="E69" t="str">
            <v/>
          </cell>
        </row>
        <row r="69">
          <cell r="H69">
            <v>-1</v>
          </cell>
        </row>
        <row r="70">
          <cell r="B70" t="str">
            <v>收费站流量探针</v>
          </cell>
          <cell r="C70" t="str">
            <v/>
          </cell>
        </row>
        <row r="70">
          <cell r="E70" t="str">
            <v/>
          </cell>
        </row>
        <row r="70">
          <cell r="H70">
            <v>-2</v>
          </cell>
        </row>
        <row r="71">
          <cell r="B71" t="str">
            <v>收费站边界准入控制</v>
          </cell>
          <cell r="C71" t="str">
            <v/>
          </cell>
        </row>
        <row r="71">
          <cell r="E71" t="str">
            <v/>
          </cell>
        </row>
        <row r="71">
          <cell r="H71">
            <v>-3</v>
          </cell>
        </row>
        <row r="72">
          <cell r="B72" t="str">
            <v>国密网关</v>
          </cell>
          <cell r="C72" t="str">
            <v/>
          </cell>
        </row>
        <row r="72">
          <cell r="E72" t="str">
            <v/>
          </cell>
        </row>
        <row r="72">
          <cell r="H72">
            <v>-4</v>
          </cell>
        </row>
        <row r="73">
          <cell r="B73" t="str">
            <v>联网收费系统并入检测服务</v>
          </cell>
          <cell r="C73" t="str">
            <v/>
          </cell>
        </row>
        <row r="73">
          <cell r="E73" t="str">
            <v/>
          </cell>
        </row>
        <row r="73">
          <cell r="H73">
            <v>-5</v>
          </cell>
        </row>
        <row r="74">
          <cell r="B74" t="str">
            <v>匝道预交易</v>
          </cell>
          <cell r="C74" t="str">
            <v/>
          </cell>
        </row>
        <row r="74">
          <cell r="E74" t="str">
            <v/>
          </cell>
        </row>
        <row r="74">
          <cell r="H74" t="str">
            <v>811-11</v>
          </cell>
        </row>
        <row r="75">
          <cell r="B75" t="str">
            <v>RSU匝道定位天线</v>
          </cell>
          <cell r="C75" t="str">
            <v/>
          </cell>
        </row>
        <row r="75">
          <cell r="E75" t="str">
            <v/>
          </cell>
        </row>
        <row r="75">
          <cell r="H75">
            <v>-1</v>
          </cell>
        </row>
        <row r="76">
          <cell r="B76" t="str">
            <v>RSU天线控制器</v>
          </cell>
          <cell r="C76" t="str">
            <v/>
          </cell>
        </row>
        <row r="76">
          <cell r="E76" t="str">
            <v/>
          </cell>
        </row>
        <row r="76">
          <cell r="H76">
            <v>-2</v>
          </cell>
        </row>
        <row r="77">
          <cell r="B77" t="str">
            <v>车牌识别摄像机</v>
          </cell>
          <cell r="C77" t="str">
            <v/>
          </cell>
        </row>
        <row r="77">
          <cell r="E77" t="str">
            <v/>
          </cell>
        </row>
        <row r="77">
          <cell r="H77">
            <v>-3</v>
          </cell>
        </row>
        <row r="78">
          <cell r="B78" t="str">
            <v>补光灯</v>
          </cell>
          <cell r="C78" t="str">
            <v/>
          </cell>
        </row>
        <row r="78">
          <cell r="E78" t="str">
            <v/>
          </cell>
        </row>
        <row r="78">
          <cell r="H78">
            <v>-4</v>
          </cell>
        </row>
        <row r="79">
          <cell r="B79" t="str">
            <v>室外机柜（含空调）</v>
          </cell>
          <cell r="C79" t="str">
            <v/>
          </cell>
        </row>
        <row r="79">
          <cell r="E79" t="str">
            <v/>
          </cell>
        </row>
        <row r="79">
          <cell r="H79">
            <v>-7</v>
          </cell>
        </row>
        <row r="80">
          <cell r="B80" t="str">
            <v>工业级网络交换机</v>
          </cell>
          <cell r="C80" t="str">
            <v/>
          </cell>
        </row>
        <row r="80">
          <cell r="E80" t="str">
            <v/>
          </cell>
        </row>
        <row r="80">
          <cell r="H80">
            <v>-8</v>
          </cell>
        </row>
        <row r="81">
          <cell r="B81" t="str">
            <v>龙门架</v>
          </cell>
          <cell r="C81" t="str">
            <v/>
          </cell>
        </row>
        <row r="81">
          <cell r="E81" t="str">
            <v/>
          </cell>
        </row>
        <row r="81">
          <cell r="H81">
            <v>-9</v>
          </cell>
        </row>
        <row r="82">
          <cell r="B82" t="str">
            <v>L杆</v>
          </cell>
          <cell r="C82" t="str">
            <v/>
          </cell>
        </row>
        <row r="82">
          <cell r="E82" t="str">
            <v/>
          </cell>
        </row>
        <row r="82">
          <cell r="H82">
            <v>-10</v>
          </cell>
        </row>
        <row r="83">
          <cell r="B83" t="str">
            <v>可变情报板(F型立杆)</v>
          </cell>
          <cell r="C83" t="str">
            <v/>
          </cell>
        </row>
        <row r="83">
          <cell r="E83" t="str">
            <v/>
          </cell>
        </row>
        <row r="83">
          <cell r="H83">
            <v>-11</v>
          </cell>
        </row>
        <row r="84">
          <cell r="B84" t="str">
            <v>可变情报板</v>
          </cell>
          <cell r="C84" t="str">
            <v/>
          </cell>
        </row>
        <row r="84">
          <cell r="E84" t="str">
            <v/>
          </cell>
        </row>
        <row r="84">
          <cell r="H84">
            <v>-12</v>
          </cell>
        </row>
        <row r="85">
          <cell r="B85" t="str">
            <v>工业光纤收发器</v>
          </cell>
          <cell r="C85" t="str">
            <v/>
          </cell>
        </row>
        <row r="85">
          <cell r="E85" t="str">
            <v/>
          </cell>
        </row>
        <row r="85">
          <cell r="H85">
            <v>-13</v>
          </cell>
        </row>
        <row r="86">
          <cell r="B86" t="str">
            <v>网络信号防雷器</v>
          </cell>
          <cell r="C86" t="str">
            <v/>
          </cell>
        </row>
        <row r="86">
          <cell r="E86" t="str">
            <v/>
          </cell>
        </row>
        <row r="86">
          <cell r="H86">
            <v>-14</v>
          </cell>
        </row>
        <row r="87">
          <cell r="B87" t="str">
            <v>三相电源二级避雷器</v>
          </cell>
          <cell r="C87" t="str">
            <v/>
          </cell>
        </row>
        <row r="87">
          <cell r="E87" t="str">
            <v/>
          </cell>
        </row>
        <row r="87">
          <cell r="H87">
            <v>-15</v>
          </cell>
        </row>
        <row r="88">
          <cell r="B88" t="str">
            <v>单相电源二级避雷器</v>
          </cell>
          <cell r="C88" t="str">
            <v/>
          </cell>
        </row>
        <row r="88">
          <cell r="E88" t="str">
            <v/>
          </cell>
        </row>
        <row r="88">
          <cell r="H88">
            <v>-16</v>
          </cell>
        </row>
        <row r="89">
          <cell r="B89" t="str">
            <v>YJV-1KV-5*16</v>
          </cell>
          <cell r="C89" t="str">
            <v/>
          </cell>
        </row>
        <row r="89">
          <cell r="E89" t="str">
            <v/>
          </cell>
        </row>
        <row r="89">
          <cell r="H89">
            <v>-17</v>
          </cell>
        </row>
        <row r="90">
          <cell r="B90" t="str">
            <v>YJV-1KV-3*6</v>
          </cell>
          <cell r="C90" t="str">
            <v/>
          </cell>
        </row>
        <row r="90">
          <cell r="E90" t="str">
            <v/>
          </cell>
        </row>
        <row r="90">
          <cell r="H90">
            <v>-18</v>
          </cell>
        </row>
        <row r="91">
          <cell r="B91" t="str">
            <v>YJV-1KV-3*2.5</v>
          </cell>
          <cell r="C91" t="str">
            <v/>
          </cell>
        </row>
        <row r="91">
          <cell r="E91" t="str">
            <v/>
          </cell>
        </row>
        <row r="91">
          <cell r="H91">
            <v>-19</v>
          </cell>
        </row>
        <row r="92">
          <cell r="B92" t="str">
            <v>双层护套网线</v>
          </cell>
          <cell r="C92" t="str">
            <v/>
          </cell>
        </row>
        <row r="92">
          <cell r="E92" t="str">
            <v/>
          </cell>
        </row>
        <row r="92">
          <cell r="H92">
            <v>-20</v>
          </cell>
        </row>
        <row r="93">
          <cell r="B93" t="str">
            <v>触发线 控制屏蔽线</v>
          </cell>
          <cell r="C93" t="str">
            <v/>
          </cell>
        </row>
        <row r="93">
          <cell r="E93" t="str">
            <v/>
          </cell>
        </row>
        <row r="93">
          <cell r="H93">
            <v>-21</v>
          </cell>
        </row>
        <row r="94">
          <cell r="B94" t="str">
            <v>光缆单模8芯</v>
          </cell>
          <cell r="C94" t="str">
            <v/>
          </cell>
        </row>
        <row r="94">
          <cell r="E94" t="str">
            <v/>
          </cell>
        </row>
        <row r="94">
          <cell r="H94">
            <v>-22</v>
          </cell>
        </row>
        <row r="95">
          <cell r="B95" t="str">
            <v>机柜、门架接地线，1*10mm2</v>
          </cell>
          <cell r="C95" t="str">
            <v/>
          </cell>
        </row>
        <row r="95">
          <cell r="E95" t="str">
            <v/>
          </cell>
        </row>
        <row r="95">
          <cell r="H95">
            <v>-23</v>
          </cell>
        </row>
        <row r="96">
          <cell r="B96" t="str">
            <v>设备接地线</v>
          </cell>
          <cell r="C96" t="str">
            <v/>
          </cell>
        </row>
        <row r="96">
          <cell r="E96" t="str">
            <v/>
          </cell>
        </row>
        <row r="96">
          <cell r="H96">
            <v>-24</v>
          </cell>
        </row>
        <row r="97">
          <cell r="B97" t="str">
            <v>软管 ∮50</v>
          </cell>
          <cell r="C97" t="str">
            <v/>
          </cell>
        </row>
        <row r="97">
          <cell r="E97" t="str">
            <v/>
          </cell>
        </row>
        <row r="97">
          <cell r="H97">
            <v>-25</v>
          </cell>
        </row>
        <row r="98">
          <cell r="B98" t="str">
            <v>联合调试</v>
          </cell>
          <cell r="C98" t="str">
            <v/>
          </cell>
        </row>
        <row r="98">
          <cell r="E98" t="str">
            <v/>
          </cell>
        </row>
        <row r="98">
          <cell r="H98">
            <v>-26</v>
          </cell>
        </row>
        <row r="99">
          <cell r="B99" t="str">
            <v>室外机柜（含空调）基础</v>
          </cell>
          <cell r="C99" t="str">
            <v/>
          </cell>
        </row>
        <row r="99">
          <cell r="E99" t="str">
            <v/>
          </cell>
        </row>
        <row r="99">
          <cell r="H99">
            <v>-27</v>
          </cell>
        </row>
        <row r="100">
          <cell r="B100" t="str">
            <v>接地系统（单独接地）</v>
          </cell>
          <cell r="C100" t="str">
            <v/>
          </cell>
        </row>
        <row r="100">
          <cell r="E100" t="str">
            <v/>
          </cell>
        </row>
        <row r="100">
          <cell r="H100">
            <v>-28</v>
          </cell>
        </row>
        <row r="101">
          <cell r="B101" t="str">
            <v>2φ90聚乙烯管</v>
          </cell>
          <cell r="C101" t="str">
            <v/>
          </cell>
        </row>
        <row r="101">
          <cell r="E101" t="str">
            <v/>
          </cell>
        </row>
        <row r="101">
          <cell r="H101">
            <v>-29</v>
          </cell>
        </row>
        <row r="102">
          <cell r="B102" t="str">
            <v>管线手井</v>
          </cell>
          <cell r="C102" t="str">
            <v/>
          </cell>
        </row>
        <row r="102">
          <cell r="E102" t="str">
            <v/>
          </cell>
        </row>
        <row r="102">
          <cell r="H102">
            <v>-30</v>
          </cell>
        </row>
        <row r="103">
          <cell r="B103" t="str">
            <v>挖填土方</v>
          </cell>
          <cell r="C103" t="str">
            <v/>
          </cell>
        </row>
        <row r="103">
          <cell r="E103" t="str">
            <v/>
          </cell>
        </row>
        <row r="103">
          <cell r="H103">
            <v>-31</v>
          </cell>
        </row>
        <row r="104">
          <cell r="B104" t="str">
            <v>管箱</v>
          </cell>
          <cell r="C104" t="str">
            <v/>
          </cell>
        </row>
        <row r="104">
          <cell r="E104" t="str">
            <v/>
          </cell>
        </row>
        <row r="104">
          <cell r="H104">
            <v>-32</v>
          </cell>
        </row>
        <row r="105">
          <cell r="B105" t="str">
            <v>潮汐车道</v>
          </cell>
          <cell r="C105" t="str">
            <v/>
          </cell>
        </row>
        <row r="105">
          <cell r="E105" t="str">
            <v/>
          </cell>
        </row>
        <row r="105">
          <cell r="H105" t="str">
            <v>811-12</v>
          </cell>
        </row>
        <row r="106">
          <cell r="B106" t="str">
            <v>车道设备</v>
          </cell>
          <cell r="C106" t="str">
            <v/>
          </cell>
        </row>
        <row r="106">
          <cell r="E106" t="str">
            <v/>
          </cell>
        </row>
        <row r="106">
          <cell r="H106">
            <v>-1</v>
          </cell>
        </row>
        <row r="107">
          <cell r="B107" t="str">
            <v>车辆检测器</v>
          </cell>
          <cell r="C107" t="str">
            <v/>
          </cell>
        </row>
        <row r="107">
          <cell r="E107" t="str">
            <v/>
          </cell>
        </row>
        <row r="107">
          <cell r="H107" t="str">
            <v>-a</v>
          </cell>
        </row>
        <row r="108">
          <cell r="B108" t="str">
            <v>一体化集成设备</v>
          </cell>
          <cell r="C108" t="str">
            <v/>
          </cell>
        </row>
        <row r="108">
          <cell r="E108" t="str">
            <v/>
          </cell>
        </row>
        <row r="108">
          <cell r="H108" t="str">
            <v>-b</v>
          </cell>
        </row>
        <row r="109">
          <cell r="B109" t="str">
            <v>关道机</v>
          </cell>
          <cell r="C109" t="str">
            <v/>
          </cell>
        </row>
        <row r="109">
          <cell r="E109" t="str">
            <v/>
          </cell>
        </row>
        <row r="109">
          <cell r="H109" t="str">
            <v>-c</v>
          </cell>
        </row>
        <row r="110">
          <cell r="B110" t="str">
            <v>高清车道摄像机</v>
          </cell>
          <cell r="C110" t="str">
            <v/>
          </cell>
        </row>
        <row r="110">
          <cell r="E110" t="str">
            <v/>
          </cell>
        </row>
        <row r="110">
          <cell r="H110" t="str">
            <v>-d</v>
          </cell>
        </row>
        <row r="111">
          <cell r="B111" t="str">
            <v>ETC路侧设备（相控阵RSU）</v>
          </cell>
          <cell r="C111" t="str">
            <v/>
          </cell>
        </row>
        <row r="111">
          <cell r="E111" t="str">
            <v/>
          </cell>
        </row>
        <row r="111">
          <cell r="H111" t="str">
            <v>-e</v>
          </cell>
        </row>
        <row r="112">
          <cell r="B112" t="str">
            <v>车道LED全彩显示屏</v>
          </cell>
          <cell r="C112" t="str">
            <v/>
          </cell>
        </row>
        <row r="112">
          <cell r="E112" t="str">
            <v/>
          </cell>
        </row>
        <row r="112">
          <cell r="H112" t="str">
            <v>-f</v>
          </cell>
        </row>
        <row r="113">
          <cell r="B113" t="str">
            <v>视频防雷器</v>
          </cell>
          <cell r="C113" t="str">
            <v/>
          </cell>
        </row>
        <row r="113">
          <cell r="E113" t="str">
            <v/>
          </cell>
        </row>
        <row r="113">
          <cell r="H113" t="str">
            <v>-g</v>
          </cell>
        </row>
        <row r="114">
          <cell r="B114" t="str">
            <v>数据防雷器</v>
          </cell>
          <cell r="C114" t="str">
            <v/>
          </cell>
        </row>
        <row r="114">
          <cell r="E114" t="str">
            <v/>
          </cell>
        </row>
        <row r="114">
          <cell r="H114" t="str">
            <v>-h</v>
          </cell>
        </row>
        <row r="115">
          <cell r="B115" t="str">
            <v>工业以太网交换机</v>
          </cell>
          <cell r="C115" t="str">
            <v/>
          </cell>
        </row>
        <row r="115">
          <cell r="E115" t="str">
            <v/>
          </cell>
        </row>
        <row r="115">
          <cell r="H115" t="str">
            <v>-i</v>
          </cell>
        </row>
        <row r="116">
          <cell r="B116" t="str">
            <v>特情处理终端</v>
          </cell>
          <cell r="C116" t="str">
            <v/>
          </cell>
        </row>
        <row r="116">
          <cell r="E116" t="str">
            <v/>
          </cell>
        </row>
        <row r="116">
          <cell r="H116" t="str">
            <v>-j</v>
          </cell>
        </row>
        <row r="117">
          <cell r="B117" t="str">
            <v>L杆（含基础）</v>
          </cell>
          <cell r="C117" t="str">
            <v/>
          </cell>
        </row>
        <row r="117">
          <cell r="E117" t="str">
            <v/>
          </cell>
        </row>
        <row r="117">
          <cell r="H117" t="str">
            <v>-k</v>
          </cell>
        </row>
        <row r="118">
          <cell r="B118" t="str">
            <v>车道设备迁改</v>
          </cell>
          <cell r="C118" t="str">
            <v/>
          </cell>
        </row>
        <row r="118">
          <cell r="E118" t="str">
            <v/>
          </cell>
        </row>
        <row r="118">
          <cell r="H118" t="str">
            <v>-l</v>
          </cell>
        </row>
        <row r="119">
          <cell r="B119" t="str">
            <v>潮汐车道</v>
          </cell>
          <cell r="C119" t="str">
            <v/>
          </cell>
        </row>
        <row r="119">
          <cell r="E119" t="str">
            <v/>
          </cell>
        </row>
        <row r="119">
          <cell r="H119">
            <v>-3</v>
          </cell>
        </row>
        <row r="120">
          <cell r="B120" t="str">
            <v>潮汐机器人</v>
          </cell>
          <cell r="C120" t="str">
            <v/>
          </cell>
        </row>
        <row r="120">
          <cell r="E120" t="str">
            <v/>
          </cell>
        </row>
        <row r="120">
          <cell r="H120" t="str">
            <v>-a</v>
          </cell>
        </row>
        <row r="121">
          <cell r="B121" t="str">
            <v>专用护栏片</v>
          </cell>
          <cell r="C121" t="str">
            <v/>
          </cell>
        </row>
        <row r="121">
          <cell r="E121" t="str">
            <v/>
          </cell>
        </row>
        <row r="121">
          <cell r="H121" t="str">
            <v>-b</v>
          </cell>
        </row>
        <row r="122">
          <cell r="B122" t="str">
            <v>操作APP</v>
          </cell>
          <cell r="C122" t="str">
            <v/>
          </cell>
        </row>
        <row r="122">
          <cell r="E122" t="str">
            <v/>
          </cell>
        </row>
        <row r="122">
          <cell r="H122" t="str">
            <v>-c</v>
          </cell>
        </row>
        <row r="123">
          <cell r="B123" t="str">
            <v>线缆及辅助材料</v>
          </cell>
          <cell r="C123" t="str">
            <v/>
          </cell>
        </row>
        <row r="123">
          <cell r="E123" t="str">
            <v/>
          </cell>
        </row>
        <row r="123">
          <cell r="H123">
            <v>-4</v>
          </cell>
        </row>
        <row r="124">
          <cell r="B124" t="str">
            <v>五类双绞线4对UTP</v>
          </cell>
          <cell r="C124" t="str">
            <v/>
          </cell>
        </row>
        <row r="124">
          <cell r="E124" t="str">
            <v/>
          </cell>
        </row>
        <row r="124">
          <cell r="H124" t="str">
            <v>-a</v>
          </cell>
        </row>
        <row r="125">
          <cell r="B125" t="str">
            <v>线圈线缆RVVP 1 × 1.5mm2</v>
          </cell>
          <cell r="C125" t="str">
            <v/>
          </cell>
        </row>
        <row r="125">
          <cell r="E125" t="str">
            <v/>
          </cell>
        </row>
        <row r="125">
          <cell r="H125" t="str">
            <v>-b</v>
          </cell>
        </row>
        <row r="126">
          <cell r="B126" t="str">
            <v>电源线ZR-BVV 3×2.5mm2</v>
          </cell>
          <cell r="C126" t="str">
            <v/>
          </cell>
        </row>
        <row r="126">
          <cell r="E126" t="str">
            <v/>
          </cell>
        </row>
        <row r="126">
          <cell r="H126" t="str">
            <v>-c</v>
          </cell>
        </row>
        <row r="127">
          <cell r="B127" t="str">
            <v>电源线ZR-BVV 3×4mm2</v>
          </cell>
          <cell r="C127" t="str">
            <v/>
          </cell>
        </row>
        <row r="127">
          <cell r="E127" t="str">
            <v/>
          </cell>
        </row>
        <row r="127">
          <cell r="H127" t="str">
            <v>-d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view="pageBreakPreview" zoomScaleNormal="100" topLeftCell="A99" workbookViewId="0">
      <selection activeCell="I10" sqref="I10"/>
    </sheetView>
  </sheetViews>
  <sheetFormatPr defaultColWidth="9" defaultRowHeight="30" customHeight="1" outlineLevelCol="6"/>
  <cols>
    <col min="1" max="1" width="9" style="3"/>
    <col min="2" max="2" width="31.725" style="3" customWidth="1"/>
    <col min="3" max="7" width="9.63333333333333" style="3" customWidth="1"/>
    <col min="8" max="16384" width="9" style="3"/>
  </cols>
  <sheetData>
    <row r="1" s="1" customFormat="1" ht="13.5" spans="1:7">
      <c r="A1" s="4" t="s">
        <v>0</v>
      </c>
      <c r="B1" s="4"/>
      <c r="C1" s="4"/>
      <c r="D1" s="4"/>
      <c r="E1" s="4"/>
      <c r="F1" s="4"/>
      <c r="G1" s="4"/>
    </row>
    <row r="2" s="1" customFormat="1" ht="24.75" spans="1:7">
      <c r="A2" s="5" t="s">
        <v>1</v>
      </c>
      <c r="B2" s="5"/>
      <c r="C2" s="5"/>
      <c r="D2" s="5"/>
      <c r="E2" s="5"/>
      <c r="F2" s="5"/>
      <c r="G2" s="6"/>
    </row>
    <row r="3" s="2" customFormat="1" ht="16" customHeight="1" spans="1:7">
      <c r="A3" s="7" t="s">
        <v>2</v>
      </c>
      <c r="B3" s="7"/>
      <c r="C3" s="7"/>
      <c r="D3" s="7"/>
      <c r="E3" s="7"/>
      <c r="F3" s="7"/>
      <c r="G3" s="8"/>
    </row>
    <row r="4" s="2" customFormat="1" ht="33" customHeight="1" spans="1:7">
      <c r="A4" s="9" t="s">
        <v>3</v>
      </c>
      <c r="B4" s="9"/>
      <c r="C4" s="9"/>
      <c r="D4" s="9"/>
      <c r="E4" s="9"/>
      <c r="F4" s="9"/>
      <c r="G4" s="9"/>
    </row>
    <row r="5" s="1" customFormat="1" ht="16" customHeight="1" spans="1:7">
      <c r="A5" s="10" t="s">
        <v>4</v>
      </c>
      <c r="B5" s="11"/>
      <c r="C5" s="10"/>
      <c r="D5" s="12"/>
      <c r="E5" s="12"/>
      <c r="F5" s="12"/>
      <c r="G5" s="11"/>
    </row>
    <row r="6" ht="16" customHeight="1" spans="1:7">
      <c r="A6" s="13" t="s">
        <v>5</v>
      </c>
      <c r="B6" s="13" t="s">
        <v>6</v>
      </c>
      <c r="C6" s="13" t="s">
        <v>7</v>
      </c>
      <c r="D6" s="14" t="s">
        <v>8</v>
      </c>
      <c r="E6" s="15" t="s">
        <v>9</v>
      </c>
      <c r="F6" s="14" t="s">
        <v>10</v>
      </c>
      <c r="G6" s="14" t="s">
        <v>11</v>
      </c>
    </row>
    <row r="7" ht="16" customHeight="1" spans="1:7">
      <c r="A7" s="16" t="s">
        <v>12</v>
      </c>
      <c r="B7" s="16" t="s">
        <v>13</v>
      </c>
      <c r="C7" s="17" t="s">
        <v>14</v>
      </c>
      <c r="D7" s="14"/>
      <c r="E7" s="15"/>
      <c r="F7" s="14"/>
      <c r="G7" s="14"/>
    </row>
    <row r="8" ht="16" customHeight="1" spans="1:7">
      <c r="A8" s="17" t="str">
        <f>VLOOKUP(B8,[1]数量汇总!$B:$H,7,0)</f>
        <v>811-1</v>
      </c>
      <c r="B8" s="17" t="s">
        <v>15</v>
      </c>
      <c r="C8" s="17" t="s">
        <v>14</v>
      </c>
      <c r="D8" s="14"/>
      <c r="E8" s="15"/>
      <c r="F8" s="14"/>
      <c r="G8" s="14"/>
    </row>
    <row r="9" ht="16" customHeight="1" spans="1:7">
      <c r="A9" s="17">
        <f>VLOOKUP(B9,[1]数量汇总!$B:$H,7,0)</f>
        <v>-6</v>
      </c>
      <c r="B9" s="17" t="s">
        <v>16</v>
      </c>
      <c r="C9" s="17" t="s">
        <v>17</v>
      </c>
      <c r="D9" s="14">
        <v>27</v>
      </c>
      <c r="E9" s="18"/>
      <c r="F9" s="14"/>
      <c r="G9" s="19" t="s">
        <v>18</v>
      </c>
    </row>
    <row r="10" ht="16" customHeight="1" spans="1:7">
      <c r="A10" s="17">
        <f>VLOOKUP(B10,[1]数量汇总!$B:$H,7,0)</f>
        <v>-7</v>
      </c>
      <c r="B10" s="17" t="s">
        <v>19</v>
      </c>
      <c r="C10" s="17" t="s">
        <v>20</v>
      </c>
      <c r="D10" s="14">
        <v>54</v>
      </c>
      <c r="E10" s="15"/>
      <c r="F10" s="14"/>
      <c r="G10" s="19"/>
    </row>
    <row r="11" ht="16" customHeight="1" spans="1:7">
      <c r="A11" s="17">
        <v>-8</v>
      </c>
      <c r="B11" s="17" t="s">
        <v>21</v>
      </c>
      <c r="C11" s="17" t="s">
        <v>17</v>
      </c>
      <c r="D11" s="14">
        <v>0</v>
      </c>
      <c r="E11" s="15"/>
      <c r="F11" s="14"/>
      <c r="G11" s="19" t="s">
        <v>18</v>
      </c>
    </row>
    <row r="12" ht="16" customHeight="1" spans="1:7">
      <c r="A12" s="17">
        <v>-9</v>
      </c>
      <c r="B12" s="17" t="s">
        <v>22</v>
      </c>
      <c r="C12" s="17" t="s">
        <v>17</v>
      </c>
      <c r="D12" s="14">
        <v>11</v>
      </c>
      <c r="E12" s="15"/>
      <c r="F12" s="14"/>
      <c r="G12" s="19" t="s">
        <v>18</v>
      </c>
    </row>
    <row r="13" ht="16" customHeight="1" spans="1:7">
      <c r="A13" s="17">
        <f>VLOOKUP(B13,[1]数量汇总!$B:$H,7,0)</f>
        <v>-10</v>
      </c>
      <c r="B13" s="17" t="s">
        <v>23</v>
      </c>
      <c r="C13" s="17" t="s">
        <v>17</v>
      </c>
      <c r="D13" s="14">
        <v>5</v>
      </c>
      <c r="E13" s="15"/>
      <c r="F13" s="14"/>
      <c r="G13" s="19" t="s">
        <v>18</v>
      </c>
    </row>
    <row r="14" ht="16" customHeight="1" spans="1:7">
      <c r="A14" s="17">
        <f>VLOOKUP(B14,[1]数量汇总!$B:$H,7,0)</f>
        <v>-11</v>
      </c>
      <c r="B14" s="17" t="s">
        <v>24</v>
      </c>
      <c r="C14" s="17" t="s">
        <v>17</v>
      </c>
      <c r="D14" s="14">
        <v>27</v>
      </c>
      <c r="E14" s="15"/>
      <c r="F14" s="14"/>
      <c r="G14" s="19" t="s">
        <v>18</v>
      </c>
    </row>
    <row r="15" ht="16" customHeight="1" spans="1:7">
      <c r="A15" s="17">
        <f>VLOOKUP(B15,[1]数量汇总!$B:$H,7,0)</f>
        <v>-12</v>
      </c>
      <c r="B15" s="17" t="s">
        <v>25</v>
      </c>
      <c r="C15" s="17" t="s">
        <v>26</v>
      </c>
      <c r="D15" s="14">
        <v>27</v>
      </c>
      <c r="E15" s="15"/>
      <c r="F15" s="14"/>
      <c r="G15" s="19"/>
    </row>
    <row r="16" ht="16" customHeight="1" spans="1:7">
      <c r="A16" s="17">
        <f>VLOOKUP(B16,[1]数量汇总!$B:$H,7,0)</f>
        <v>-13</v>
      </c>
      <c r="B16" s="17" t="s">
        <v>27</v>
      </c>
      <c r="C16" s="17" t="s">
        <v>17</v>
      </c>
      <c r="D16" s="14">
        <v>34</v>
      </c>
      <c r="E16" s="15"/>
      <c r="F16" s="14"/>
      <c r="G16" s="19"/>
    </row>
    <row r="17" ht="16" customHeight="1" spans="1:7">
      <c r="A17" s="17">
        <f>VLOOKUP(B17,[1]数量汇总!$B:$H,7,0)</f>
        <v>-14</v>
      </c>
      <c r="B17" s="17" t="s">
        <v>28</v>
      </c>
      <c r="C17" s="17" t="s">
        <v>17</v>
      </c>
      <c r="D17" s="14">
        <v>27</v>
      </c>
      <c r="E17" s="15"/>
      <c r="F17" s="14"/>
      <c r="G17" s="19"/>
    </row>
    <row r="18" ht="16" customHeight="1" spans="1:7">
      <c r="A18" s="17">
        <f>VLOOKUP(B18,[1]数量汇总!$B:$H,7,0)</f>
        <v>-15</v>
      </c>
      <c r="B18" s="17" t="s">
        <v>29</v>
      </c>
      <c r="C18" s="17" t="s">
        <v>17</v>
      </c>
      <c r="D18" s="14">
        <v>0</v>
      </c>
      <c r="E18" s="15"/>
      <c r="F18" s="14"/>
      <c r="G18" s="19"/>
    </row>
    <row r="19" ht="16" customHeight="1" spans="1:7">
      <c r="A19" s="17">
        <f>VLOOKUP(B19,[1]数量汇总!$B:$H,7,0)</f>
        <v>-16</v>
      </c>
      <c r="B19" s="17" t="s">
        <v>30</v>
      </c>
      <c r="C19" s="17" t="s">
        <v>20</v>
      </c>
      <c r="D19" s="14">
        <v>54</v>
      </c>
      <c r="E19" s="15"/>
      <c r="F19" s="14"/>
      <c r="G19" s="19"/>
    </row>
    <row r="20" ht="16" customHeight="1" spans="1:7">
      <c r="A20" s="17">
        <f>VLOOKUP(B20,[1]数量汇总!$B:$H,7,0)</f>
        <v>-17</v>
      </c>
      <c r="B20" s="17" t="s">
        <v>31</v>
      </c>
      <c r="C20" s="17" t="s">
        <v>20</v>
      </c>
      <c r="D20" s="14">
        <v>70</v>
      </c>
      <c r="E20" s="15"/>
      <c r="F20" s="14"/>
      <c r="G20" s="19"/>
    </row>
    <row r="21" ht="16" customHeight="1" spans="1:7">
      <c r="A21" s="17">
        <f>VLOOKUP(B21,[1]数量汇总!$B:$H,7,0)</f>
        <v>-18</v>
      </c>
      <c r="B21" s="17" t="s">
        <v>32</v>
      </c>
      <c r="C21" s="17" t="s">
        <v>17</v>
      </c>
      <c r="D21" s="14">
        <v>0</v>
      </c>
      <c r="E21" s="15"/>
      <c r="F21" s="14"/>
      <c r="G21" s="19"/>
    </row>
    <row r="22" ht="16" customHeight="1" spans="1:7">
      <c r="A22" s="17">
        <f>VLOOKUP(B22,[1]数量汇总!$B:$H,7,0)</f>
        <v>-19</v>
      </c>
      <c r="B22" s="17" t="s">
        <v>33</v>
      </c>
      <c r="C22" s="17" t="s">
        <v>20</v>
      </c>
      <c r="D22" s="14">
        <v>0</v>
      </c>
      <c r="E22" s="15"/>
      <c r="F22" s="14"/>
      <c r="G22" s="19" t="s">
        <v>18</v>
      </c>
    </row>
    <row r="23" ht="16" customHeight="1" spans="1:7">
      <c r="A23" s="17">
        <f>VLOOKUP(B23,[1]数量汇总!$B:$H,7,0)</f>
        <v>-20</v>
      </c>
      <c r="B23" s="17" t="s">
        <v>34</v>
      </c>
      <c r="C23" s="17" t="s">
        <v>20</v>
      </c>
      <c r="D23" s="14">
        <v>0</v>
      </c>
      <c r="E23" s="15"/>
      <c r="F23" s="14"/>
      <c r="G23" s="19" t="s">
        <v>18</v>
      </c>
    </row>
    <row r="24" ht="16" customHeight="1" spans="1:7">
      <c r="A24" s="17">
        <f>VLOOKUP(B24,[1]数量汇总!$B:$H,7,0)</f>
        <v>-21</v>
      </c>
      <c r="B24" s="17" t="s">
        <v>35</v>
      </c>
      <c r="C24" s="17" t="s">
        <v>26</v>
      </c>
      <c r="D24" s="14">
        <v>1</v>
      </c>
      <c r="E24" s="15"/>
      <c r="F24" s="14"/>
      <c r="G24" s="14"/>
    </row>
    <row r="25" ht="16" customHeight="1" spans="1:7">
      <c r="A25" s="17" t="str">
        <f>VLOOKUP(B25,[1]数量汇总!$B:$H,7,0)</f>
        <v>811-2</v>
      </c>
      <c r="B25" s="17" t="s">
        <v>36</v>
      </c>
      <c r="C25" s="17" t="s">
        <v>14</v>
      </c>
      <c r="D25" s="14"/>
      <c r="E25" s="15"/>
      <c r="F25" s="14"/>
      <c r="G25" s="14"/>
    </row>
    <row r="26" ht="16" customHeight="1" spans="1:7">
      <c r="A26" s="17">
        <f>VLOOKUP(B26,[1]数量汇总!$B:$H,7,0)</f>
        <v>-1</v>
      </c>
      <c r="B26" s="17" t="s">
        <v>37</v>
      </c>
      <c r="C26" s="17" t="s">
        <v>26</v>
      </c>
      <c r="D26" s="14">
        <v>2</v>
      </c>
      <c r="E26" s="15"/>
      <c r="F26" s="14"/>
      <c r="G26" s="14"/>
    </row>
    <row r="27" ht="16" customHeight="1" spans="1:7">
      <c r="A27" s="17">
        <f>VLOOKUP(B27,[1]数量汇总!$B:$H,7,0)</f>
        <v>-2</v>
      </c>
      <c r="B27" s="17" t="s">
        <v>38</v>
      </c>
      <c r="C27" s="17" t="s">
        <v>26</v>
      </c>
      <c r="D27" s="14">
        <v>5</v>
      </c>
      <c r="E27" s="15"/>
      <c r="F27" s="14"/>
      <c r="G27" s="14"/>
    </row>
    <row r="28" ht="16" customHeight="1" spans="1:7">
      <c r="A28" s="17">
        <f>VLOOKUP(B28,[1]数量汇总!$B:$H,7,0)</f>
        <v>-4</v>
      </c>
      <c r="B28" s="17" t="s">
        <v>39</v>
      </c>
      <c r="C28" s="17" t="s">
        <v>26</v>
      </c>
      <c r="D28" s="14">
        <v>4</v>
      </c>
      <c r="E28" s="15"/>
      <c r="F28" s="14"/>
      <c r="G28" s="14"/>
    </row>
    <row r="29" ht="16" customHeight="1" spans="1:7">
      <c r="A29" s="17">
        <f>VLOOKUP(B29,[1]数量汇总!$B:$H,7,0)</f>
        <v>-5</v>
      </c>
      <c r="B29" s="17" t="s">
        <v>40</v>
      </c>
      <c r="C29" s="17" t="s">
        <v>26</v>
      </c>
      <c r="D29" s="14">
        <v>4</v>
      </c>
      <c r="E29" s="15"/>
      <c r="F29" s="14"/>
      <c r="G29" s="14"/>
    </row>
    <row r="30" ht="16" customHeight="1" spans="1:7">
      <c r="A30" s="17">
        <f>VLOOKUP(B30,[1]数量汇总!$B:$H,7,0)</f>
        <v>-6</v>
      </c>
      <c r="B30" s="17" t="s">
        <v>41</v>
      </c>
      <c r="C30" s="17" t="s">
        <v>17</v>
      </c>
      <c r="D30" s="14">
        <v>2</v>
      </c>
      <c r="E30" s="15"/>
      <c r="F30" s="14"/>
      <c r="G30" s="14"/>
    </row>
    <row r="31" ht="16" customHeight="1" spans="1:7">
      <c r="A31" s="17">
        <f>VLOOKUP(B31,[1]数量汇总!$B:$H,7,0)</f>
        <v>-7</v>
      </c>
      <c r="B31" s="17" t="s">
        <v>42</v>
      </c>
      <c r="C31" s="17" t="s">
        <v>17</v>
      </c>
      <c r="D31" s="14">
        <v>0</v>
      </c>
      <c r="E31" s="15"/>
      <c r="F31" s="14"/>
      <c r="G31" s="14"/>
    </row>
    <row r="32" ht="16" customHeight="1" spans="1:7">
      <c r="A32" s="17" t="str">
        <f>VLOOKUP(B32,[1]数量汇总!$B:$H,7,0)</f>
        <v>811-3</v>
      </c>
      <c r="B32" s="17" t="s">
        <v>43</v>
      </c>
      <c r="C32" s="17" t="s">
        <v>14</v>
      </c>
      <c r="D32" s="14"/>
      <c r="E32" s="15"/>
      <c r="F32" s="14"/>
      <c r="G32" s="14"/>
    </row>
    <row r="33" ht="16" customHeight="1" spans="1:7">
      <c r="A33" s="17">
        <f>VLOOKUP(B33,[1]数量汇总!$B:$H,7,0)</f>
        <v>-1</v>
      </c>
      <c r="B33" s="17" t="s">
        <v>44</v>
      </c>
      <c r="C33" s="17" t="s">
        <v>26</v>
      </c>
      <c r="D33" s="14">
        <v>6</v>
      </c>
      <c r="E33" s="15"/>
      <c r="F33" s="14"/>
      <c r="G33" s="14"/>
    </row>
    <row r="34" ht="16" customHeight="1" spans="1:7">
      <c r="A34" s="17">
        <f>VLOOKUP(B34,[1]数量汇总!$B:$H,7,0)</f>
        <v>-2</v>
      </c>
      <c r="B34" s="17" t="s">
        <v>45</v>
      </c>
      <c r="C34" s="17" t="s">
        <v>20</v>
      </c>
      <c r="D34" s="14">
        <v>8</v>
      </c>
      <c r="E34" s="15"/>
      <c r="F34" s="14"/>
      <c r="G34" s="14"/>
    </row>
    <row r="35" ht="16" customHeight="1" spans="1:7">
      <c r="A35" s="17">
        <f>VLOOKUP(B35,[1]数量汇总!$B:$H,7,0)</f>
        <v>-3</v>
      </c>
      <c r="B35" s="17" t="s">
        <v>46</v>
      </c>
      <c r="C35" s="17" t="s">
        <v>26</v>
      </c>
      <c r="D35" s="14">
        <v>4</v>
      </c>
      <c r="E35" s="15"/>
      <c r="F35" s="14"/>
      <c r="G35" s="14"/>
    </row>
    <row r="36" ht="16" customHeight="1" spans="1:7">
      <c r="A36" s="17">
        <f>VLOOKUP(B36,[1]数量汇总!$B:$H,7,0)</f>
        <v>-4</v>
      </c>
      <c r="B36" s="17" t="s">
        <v>47</v>
      </c>
      <c r="C36" s="17" t="s">
        <v>26</v>
      </c>
      <c r="D36" s="14">
        <v>4</v>
      </c>
      <c r="E36" s="15"/>
      <c r="F36" s="14"/>
      <c r="G36" s="14"/>
    </row>
    <row r="37" ht="16" customHeight="1" spans="1:7">
      <c r="A37" s="17">
        <f>VLOOKUP(B37,[1]数量汇总!$B:$H,7,0)</f>
        <v>-6</v>
      </c>
      <c r="B37" s="17" t="s">
        <v>41</v>
      </c>
      <c r="C37" s="17" t="s">
        <v>17</v>
      </c>
      <c r="D37" s="14">
        <v>2</v>
      </c>
      <c r="E37" s="15"/>
      <c r="F37" s="14"/>
      <c r="G37" s="14"/>
    </row>
    <row r="38" ht="16" customHeight="1" spans="1:7">
      <c r="A38" s="17">
        <f>VLOOKUP(B38,[1]数量汇总!$B:$H,7,0)</f>
        <v>-7</v>
      </c>
      <c r="B38" s="17" t="s">
        <v>48</v>
      </c>
      <c r="C38" s="17" t="s">
        <v>17</v>
      </c>
      <c r="D38" s="14">
        <v>2</v>
      </c>
      <c r="E38" s="15"/>
      <c r="F38" s="14"/>
      <c r="G38" s="14"/>
    </row>
    <row r="39" ht="16" customHeight="1" spans="1:7">
      <c r="A39" s="17">
        <f>VLOOKUP(B39,[1]数量汇总!$B:$H,7,0)</f>
        <v>-8</v>
      </c>
      <c r="B39" s="17" t="s">
        <v>49</v>
      </c>
      <c r="C39" s="17" t="s">
        <v>20</v>
      </c>
      <c r="D39" s="14">
        <v>4</v>
      </c>
      <c r="E39" s="15"/>
      <c r="F39" s="14"/>
      <c r="G39" s="14"/>
    </row>
    <row r="40" ht="16" customHeight="1" spans="1:7">
      <c r="A40" s="17">
        <f>VLOOKUP(B40,[1]数量汇总!$B:$H,7,0)</f>
        <v>-9</v>
      </c>
      <c r="B40" s="17" t="s">
        <v>50</v>
      </c>
      <c r="C40" s="17" t="s">
        <v>17</v>
      </c>
      <c r="D40" s="14">
        <v>0</v>
      </c>
      <c r="E40" s="15"/>
      <c r="F40" s="14"/>
      <c r="G40" s="14"/>
    </row>
    <row r="41" ht="16" customHeight="1" spans="1:7">
      <c r="A41" s="17" t="str">
        <f>VLOOKUP(B41,[1]数量汇总!$B:$H,7,0)</f>
        <v>811-6</v>
      </c>
      <c r="B41" s="17" t="s">
        <v>51</v>
      </c>
      <c r="C41" s="17" t="s">
        <v>14</v>
      </c>
      <c r="D41" s="14"/>
      <c r="E41" s="15"/>
      <c r="F41" s="14"/>
      <c r="G41" s="14"/>
    </row>
    <row r="42" ht="16" customHeight="1" spans="1:7">
      <c r="A42" s="17">
        <f>VLOOKUP(B42,[1]数量汇总!$B:$H,7,0)</f>
        <v>-1</v>
      </c>
      <c r="B42" s="17" t="s">
        <v>52</v>
      </c>
      <c r="C42" s="17" t="s">
        <v>53</v>
      </c>
      <c r="D42" s="14"/>
      <c r="E42" s="15"/>
      <c r="F42" s="14"/>
      <c r="G42" s="14"/>
    </row>
    <row r="43" ht="16" customHeight="1" spans="1:7">
      <c r="A43" s="17">
        <f>VLOOKUP(B43,[1]数量汇总!$B:$H,7,0)</f>
        <v>-2</v>
      </c>
      <c r="B43" s="17" t="s">
        <v>54</v>
      </c>
      <c r="C43" s="17" t="s">
        <v>53</v>
      </c>
      <c r="D43" s="14"/>
      <c r="E43" s="15"/>
      <c r="F43" s="14"/>
      <c r="G43" s="14"/>
    </row>
    <row r="44" ht="16" customHeight="1" spans="1:7">
      <c r="A44" s="17">
        <v>-3</v>
      </c>
      <c r="B44" s="17" t="s">
        <v>55</v>
      </c>
      <c r="C44" s="17" t="s">
        <v>53</v>
      </c>
      <c r="D44" s="14"/>
      <c r="E44" s="15"/>
      <c r="F44" s="14"/>
      <c r="G44" s="14"/>
    </row>
    <row r="45" ht="16" customHeight="1" spans="1:7">
      <c r="A45" s="17">
        <f>VLOOKUP(B45,[1]数量汇总!$B:$H,7,0)</f>
        <v>-4</v>
      </c>
      <c r="B45" s="17" t="s">
        <v>56</v>
      </c>
      <c r="C45" s="17" t="s">
        <v>57</v>
      </c>
      <c r="D45" s="14">
        <v>22</v>
      </c>
      <c r="E45" s="15"/>
      <c r="F45" s="14"/>
      <c r="G45" s="14"/>
    </row>
    <row r="46" ht="16" customHeight="1" spans="1:7">
      <c r="A46" s="17">
        <v>-5</v>
      </c>
      <c r="B46" s="17" t="s">
        <v>52</v>
      </c>
      <c r="C46" s="17" t="s">
        <v>53</v>
      </c>
      <c r="D46" s="14">
        <v>0</v>
      </c>
      <c r="E46" s="15"/>
      <c r="F46" s="14"/>
      <c r="G46" s="14"/>
    </row>
    <row r="47" ht="16" customHeight="1" spans="1:7">
      <c r="A47" s="17">
        <f>VLOOKUP(B47,[1]数量汇总!$B:$H,7,0)</f>
        <v>-6</v>
      </c>
      <c r="B47" s="17" t="s">
        <v>58</v>
      </c>
      <c r="C47" s="17" t="s">
        <v>53</v>
      </c>
      <c r="D47" s="14">
        <v>4810</v>
      </c>
      <c r="E47" s="15"/>
      <c r="F47" s="14"/>
      <c r="G47" s="14"/>
    </row>
    <row r="48" ht="16" customHeight="1" spans="1:7">
      <c r="A48" s="17">
        <v>-7</v>
      </c>
      <c r="B48" s="17" t="s">
        <v>54</v>
      </c>
      <c r="C48" s="17" t="s">
        <v>53</v>
      </c>
      <c r="D48" s="14">
        <v>0</v>
      </c>
      <c r="E48" s="15"/>
      <c r="F48" s="14"/>
      <c r="G48" s="14"/>
    </row>
    <row r="49" ht="16" customHeight="1" spans="1:7">
      <c r="A49" s="17">
        <f>VLOOKUP(B49,[1]数量汇总!$B:$H,7,0)</f>
        <v>-8</v>
      </c>
      <c r="B49" s="17" t="s">
        <v>59</v>
      </c>
      <c r="C49" s="17" t="s">
        <v>60</v>
      </c>
      <c r="D49" s="14">
        <v>48</v>
      </c>
      <c r="E49" s="15"/>
      <c r="F49" s="14"/>
      <c r="G49" s="14"/>
    </row>
    <row r="50" ht="16" customHeight="1" spans="1:7">
      <c r="A50" s="17">
        <f>VLOOKUP(B50,[1]数量汇总!$B:$H,7,0)</f>
        <v>-9</v>
      </c>
      <c r="B50" s="17" t="s">
        <v>61</v>
      </c>
      <c r="C50" s="17" t="s">
        <v>60</v>
      </c>
      <c r="D50" s="14">
        <v>0</v>
      </c>
      <c r="E50" s="15"/>
      <c r="F50" s="14"/>
      <c r="G50" s="14"/>
    </row>
    <row r="51" ht="16" customHeight="1" spans="1:7">
      <c r="A51" s="17">
        <f>VLOOKUP(B51,[1]数量汇总!$B:$H,7,0)</f>
        <v>-10</v>
      </c>
      <c r="B51" s="17" t="s">
        <v>62</v>
      </c>
      <c r="C51" s="17" t="s">
        <v>60</v>
      </c>
      <c r="D51" s="14">
        <v>0</v>
      </c>
      <c r="E51" s="15"/>
      <c r="F51" s="14"/>
      <c r="G51" s="14"/>
    </row>
    <row r="52" ht="16" customHeight="1" spans="1:7">
      <c r="A52" s="17">
        <f>VLOOKUP(B52,[1]数量汇总!$B:$H,7,0)</f>
        <v>-11</v>
      </c>
      <c r="B52" s="17" t="s">
        <v>63</v>
      </c>
      <c r="C52" s="17" t="s">
        <v>26</v>
      </c>
      <c r="D52" s="14">
        <v>0</v>
      </c>
      <c r="E52" s="15"/>
      <c r="F52" s="14"/>
      <c r="G52" s="14"/>
    </row>
    <row r="53" ht="16" customHeight="1" spans="1:7">
      <c r="A53" s="17">
        <f>VLOOKUP(B53,[1]数量汇总!$B:$H,7,0)</f>
        <v>-12</v>
      </c>
      <c r="B53" s="17" t="s">
        <v>64</v>
      </c>
      <c r="C53" s="17" t="s">
        <v>53</v>
      </c>
      <c r="D53" s="14">
        <v>2440</v>
      </c>
      <c r="E53" s="15"/>
      <c r="F53" s="14"/>
      <c r="G53" s="14"/>
    </row>
    <row r="54" ht="16" customHeight="1" spans="1:7">
      <c r="A54" s="17">
        <f>VLOOKUP(B54,[1]数量汇总!$B:$H,7,0)</f>
        <v>-13</v>
      </c>
      <c r="B54" s="17" t="s">
        <v>65</v>
      </c>
      <c r="C54" s="17" t="s">
        <v>53</v>
      </c>
      <c r="D54" s="14">
        <v>1080</v>
      </c>
      <c r="E54" s="15"/>
      <c r="F54" s="14"/>
      <c r="G54" s="14"/>
    </row>
    <row r="55" ht="16" customHeight="1" spans="1:7">
      <c r="A55" s="17">
        <f>VLOOKUP(B55,[1]数量汇总!$B:$H,7,0)</f>
        <v>-14</v>
      </c>
      <c r="B55" s="17" t="s">
        <v>66</v>
      </c>
      <c r="C55" s="17" t="s">
        <v>53</v>
      </c>
      <c r="D55" s="14">
        <v>1130</v>
      </c>
      <c r="E55" s="15"/>
      <c r="F55" s="14"/>
      <c r="G55" s="14"/>
    </row>
    <row r="56" ht="16" customHeight="1" spans="1:7">
      <c r="A56" s="17">
        <f>VLOOKUP(B56,[1]数量汇总!$B:$H,7,0)</f>
        <v>-15</v>
      </c>
      <c r="B56" s="17" t="s">
        <v>67</v>
      </c>
      <c r="C56" s="17" t="s">
        <v>53</v>
      </c>
      <c r="D56" s="14">
        <v>4</v>
      </c>
      <c r="E56" s="15"/>
      <c r="F56" s="14"/>
      <c r="G56" s="14"/>
    </row>
    <row r="57" ht="16" customHeight="1" spans="1:7">
      <c r="A57" s="17">
        <f>VLOOKUP(B57,[1]数量汇总!$B:$H,7,0)</f>
        <v>-16</v>
      </c>
      <c r="B57" s="17" t="s">
        <v>68</v>
      </c>
      <c r="C57" s="17" t="s">
        <v>53</v>
      </c>
      <c r="D57" s="14">
        <v>20</v>
      </c>
      <c r="E57" s="15"/>
      <c r="F57" s="14"/>
      <c r="G57" s="14"/>
    </row>
    <row r="58" ht="16" customHeight="1" spans="1:7">
      <c r="A58" s="17">
        <f>VLOOKUP(B58,[1]数量汇总!$B:$H,7,0)</f>
        <v>-17</v>
      </c>
      <c r="B58" s="17" t="s">
        <v>69</v>
      </c>
      <c r="C58" s="17" t="s">
        <v>70</v>
      </c>
      <c r="D58" s="14">
        <v>2</v>
      </c>
      <c r="E58" s="15"/>
      <c r="F58" s="14"/>
      <c r="G58" s="14"/>
    </row>
    <row r="59" ht="16" customHeight="1" spans="1:7">
      <c r="A59" s="17">
        <f>VLOOKUP(B59,[1]数量汇总!$B:$H,7,0)</f>
        <v>-18</v>
      </c>
      <c r="B59" s="17" t="s">
        <v>71</v>
      </c>
      <c r="C59" s="17" t="s">
        <v>53</v>
      </c>
      <c r="D59" s="14">
        <v>370</v>
      </c>
      <c r="E59" s="15"/>
      <c r="F59" s="14"/>
      <c r="G59" s="14"/>
    </row>
    <row r="60" ht="16" customHeight="1" spans="1:7">
      <c r="A60" s="17">
        <f>VLOOKUP(B60,[1]数量汇总!$B:$H,7,0)</f>
        <v>-19</v>
      </c>
      <c r="B60" s="17" t="s">
        <v>72</v>
      </c>
      <c r="C60" s="17" t="s">
        <v>73</v>
      </c>
      <c r="D60" s="14">
        <v>1000</v>
      </c>
      <c r="E60" s="15"/>
      <c r="F60" s="14"/>
      <c r="G60" s="14"/>
    </row>
    <row r="61" ht="16" customHeight="1" spans="1:7">
      <c r="A61" s="17" t="str">
        <f>VLOOKUP(B61,[1]数量汇总!$B:$H,7,0)</f>
        <v>811-7</v>
      </c>
      <c r="B61" s="17" t="s">
        <v>74</v>
      </c>
      <c r="C61" s="17" t="s">
        <v>14</v>
      </c>
      <c r="D61" s="14"/>
      <c r="E61" s="15"/>
      <c r="F61" s="14"/>
      <c r="G61" s="14"/>
    </row>
    <row r="62" ht="16" customHeight="1" spans="1:7">
      <c r="A62" s="17">
        <f>VLOOKUP(B62,[1]数量汇总!$B:$H,7,0)</f>
        <v>-1</v>
      </c>
      <c r="B62" s="17" t="s">
        <v>75</v>
      </c>
      <c r="C62" s="17" t="s">
        <v>76</v>
      </c>
      <c r="D62" s="14">
        <v>0</v>
      </c>
      <c r="E62" s="15"/>
      <c r="F62" s="14"/>
      <c r="G62" s="14"/>
    </row>
    <row r="63" ht="16" customHeight="1" spans="1:7">
      <c r="A63" s="17" t="str">
        <f>VLOOKUP(B63,[1]数量汇总!$B:$H,7,0)</f>
        <v>811-8</v>
      </c>
      <c r="B63" s="17" t="s">
        <v>77</v>
      </c>
      <c r="C63" s="17" t="s">
        <v>14</v>
      </c>
      <c r="D63" s="14"/>
      <c r="E63" s="15"/>
      <c r="F63" s="14"/>
      <c r="G63" s="14"/>
    </row>
    <row r="64" ht="16" customHeight="1" spans="1:7">
      <c r="A64" s="17">
        <f>VLOOKUP(B64,[1]数量汇总!$B:$H,7,0)</f>
        <v>-1</v>
      </c>
      <c r="B64" s="17" t="s">
        <v>78</v>
      </c>
      <c r="C64" s="17" t="s">
        <v>57</v>
      </c>
      <c r="D64" s="14">
        <v>2</v>
      </c>
      <c r="E64" s="15"/>
      <c r="F64" s="14"/>
      <c r="G64" s="14"/>
    </row>
    <row r="65" ht="16" customHeight="1" spans="1:7">
      <c r="A65" s="17">
        <f>VLOOKUP(B65,[1]数量汇总!$B:$H,7,0)</f>
        <v>-2</v>
      </c>
      <c r="B65" s="17" t="s">
        <v>79</v>
      </c>
      <c r="C65" s="17" t="s">
        <v>80</v>
      </c>
      <c r="D65" s="14">
        <v>0</v>
      </c>
      <c r="E65" s="15"/>
      <c r="F65" s="14"/>
      <c r="G65" s="14"/>
    </row>
    <row r="66" ht="16" customHeight="1" spans="1:7">
      <c r="A66" s="17">
        <f>VLOOKUP(B66,[1]数量汇总!$B:$H,7,0)</f>
        <v>-3</v>
      </c>
      <c r="B66" s="17" t="s">
        <v>81</v>
      </c>
      <c r="C66" s="17" t="s">
        <v>82</v>
      </c>
      <c r="D66" s="14">
        <v>0</v>
      </c>
      <c r="E66" s="15"/>
      <c r="F66" s="14"/>
      <c r="G66" s="14"/>
    </row>
    <row r="67" ht="16" customHeight="1" spans="1:7">
      <c r="A67" s="17" t="str">
        <f>VLOOKUP(B67,[1]数量汇总!$B:$H,7,0)</f>
        <v>811-9</v>
      </c>
      <c r="B67" s="17" t="s">
        <v>83</v>
      </c>
      <c r="C67" s="17" t="s">
        <v>14</v>
      </c>
      <c r="D67" s="14"/>
      <c r="E67" s="15"/>
      <c r="F67" s="14"/>
      <c r="G67" s="14"/>
    </row>
    <row r="68" ht="16" customHeight="1" spans="1:7">
      <c r="A68" s="17">
        <f>VLOOKUP(B68,[1]数量汇总!$B:$H,7,0)</f>
        <v>-1</v>
      </c>
      <c r="B68" s="17" t="s">
        <v>84</v>
      </c>
      <c r="C68" s="17" t="s">
        <v>17</v>
      </c>
      <c r="D68" s="14">
        <v>4</v>
      </c>
      <c r="E68" s="15"/>
      <c r="F68" s="14"/>
      <c r="G68" s="14"/>
    </row>
    <row r="69" ht="16" customHeight="1" spans="1:7">
      <c r="A69" s="17">
        <f>VLOOKUP(B69,[1]数量汇总!$B:$H,7,0)</f>
        <v>-2</v>
      </c>
      <c r="B69" s="17" t="s">
        <v>85</v>
      </c>
      <c r="C69" s="17" t="s">
        <v>17</v>
      </c>
      <c r="D69" s="14">
        <v>2</v>
      </c>
      <c r="E69" s="15"/>
      <c r="F69" s="14"/>
      <c r="G69" s="14"/>
    </row>
    <row r="70" ht="16" customHeight="1" spans="1:7">
      <c r="A70" s="17">
        <f>VLOOKUP(B70,[1]数量汇总!$B:$H,7,0)</f>
        <v>-3</v>
      </c>
      <c r="B70" s="17" t="s">
        <v>86</v>
      </c>
      <c r="C70" s="17" t="s">
        <v>17</v>
      </c>
      <c r="D70" s="14">
        <v>2</v>
      </c>
      <c r="E70" s="15"/>
      <c r="F70" s="14"/>
      <c r="G70" s="14"/>
    </row>
    <row r="71" ht="16" customHeight="1" spans="1:7">
      <c r="A71" s="17">
        <f>VLOOKUP(B71,[1]数量汇总!$B:$H,7,0)</f>
        <v>-4</v>
      </c>
      <c r="B71" s="17" t="s">
        <v>87</v>
      </c>
      <c r="C71" s="17" t="s">
        <v>17</v>
      </c>
      <c r="D71" s="14">
        <v>2</v>
      </c>
      <c r="E71" s="15"/>
      <c r="F71" s="14"/>
      <c r="G71" s="14"/>
    </row>
    <row r="72" ht="16" customHeight="1" spans="1:7">
      <c r="A72" s="17">
        <f>VLOOKUP(B72,[1]数量汇总!$B:$H,7,0)</f>
        <v>-5</v>
      </c>
      <c r="B72" s="17" t="s">
        <v>88</v>
      </c>
      <c r="C72" s="17" t="s">
        <v>57</v>
      </c>
      <c r="D72" s="14">
        <v>2</v>
      </c>
      <c r="E72" s="15"/>
      <c r="F72" s="14"/>
      <c r="G72" s="14"/>
    </row>
    <row r="73" ht="16" customHeight="1" spans="1:7">
      <c r="A73" s="17" t="str">
        <f>VLOOKUP(B73,[1]数量汇总!$B:$H,7,0)</f>
        <v>811-11</v>
      </c>
      <c r="B73" s="17" t="s">
        <v>89</v>
      </c>
      <c r="C73" s="17" t="s">
        <v>14</v>
      </c>
      <c r="D73" s="14"/>
      <c r="E73" s="15"/>
      <c r="F73" s="14"/>
      <c r="G73" s="14"/>
    </row>
    <row r="74" ht="16" customHeight="1" spans="1:7">
      <c r="A74" s="17">
        <f>VLOOKUP(B74,[1]数量汇总!$B:$H,7,0)</f>
        <v>-1</v>
      </c>
      <c r="B74" s="17" t="s">
        <v>90</v>
      </c>
      <c r="C74" s="17" t="s">
        <v>26</v>
      </c>
      <c r="D74" s="14">
        <v>3</v>
      </c>
      <c r="E74" s="15"/>
      <c r="F74" s="14"/>
      <c r="G74" s="14"/>
    </row>
    <row r="75" ht="16" customHeight="1" spans="1:7">
      <c r="A75" s="17">
        <f>VLOOKUP(B75,[1]数量汇总!$B:$H,7,0)</f>
        <v>-2</v>
      </c>
      <c r="B75" s="17" t="s">
        <v>91</v>
      </c>
      <c r="C75" s="17" t="s">
        <v>26</v>
      </c>
      <c r="D75" s="14">
        <v>2</v>
      </c>
      <c r="E75" s="15"/>
      <c r="F75" s="14"/>
      <c r="G75" s="14"/>
    </row>
    <row r="76" ht="16" customHeight="1" spans="1:7">
      <c r="A76" s="17">
        <f>VLOOKUP(B76,[1]数量汇总!$B:$H,7,0)</f>
        <v>-3</v>
      </c>
      <c r="B76" s="17" t="s">
        <v>92</v>
      </c>
      <c r="C76" s="17" t="s">
        <v>17</v>
      </c>
      <c r="D76" s="14">
        <v>3</v>
      </c>
      <c r="E76" s="15"/>
      <c r="F76" s="14"/>
      <c r="G76" s="14"/>
    </row>
    <row r="77" ht="16" customHeight="1" spans="1:7">
      <c r="A77" s="17">
        <f>VLOOKUP(B77,[1]数量汇总!$B:$H,7,0)</f>
        <v>-4</v>
      </c>
      <c r="B77" s="17" t="s">
        <v>93</v>
      </c>
      <c r="C77" s="17" t="s">
        <v>17</v>
      </c>
      <c r="D77" s="14">
        <v>3</v>
      </c>
      <c r="E77" s="15"/>
      <c r="F77" s="14"/>
      <c r="G77" s="14"/>
    </row>
    <row r="78" ht="16" customHeight="1" spans="1:7">
      <c r="A78" s="17">
        <f>VLOOKUP(B78,[1]数量汇总!$B:$H,7,0)</f>
        <v>-7</v>
      </c>
      <c r="B78" s="17" t="s">
        <v>94</v>
      </c>
      <c r="C78" s="17" t="s">
        <v>17</v>
      </c>
      <c r="D78" s="14">
        <v>1</v>
      </c>
      <c r="E78" s="15"/>
      <c r="F78" s="14"/>
      <c r="G78" s="19" t="s">
        <v>18</v>
      </c>
    </row>
    <row r="79" ht="16" customHeight="1" spans="1:7">
      <c r="A79" s="17">
        <f>VLOOKUP(B79,[1]数量汇总!$B:$H,7,0)</f>
        <v>-8</v>
      </c>
      <c r="B79" s="17" t="s">
        <v>95</v>
      </c>
      <c r="C79" s="17" t="s">
        <v>17</v>
      </c>
      <c r="D79" s="14">
        <v>1</v>
      </c>
      <c r="E79" s="15"/>
      <c r="F79" s="14"/>
      <c r="G79" s="19"/>
    </row>
    <row r="80" ht="16" customHeight="1" spans="1:7">
      <c r="A80" s="17">
        <f>VLOOKUP(B80,[1]数量汇总!$B:$H,7,0)</f>
        <v>-9</v>
      </c>
      <c r="B80" s="17" t="s">
        <v>96</v>
      </c>
      <c r="C80" s="17" t="s">
        <v>17</v>
      </c>
      <c r="D80" s="14">
        <v>2</v>
      </c>
      <c r="E80" s="15"/>
      <c r="F80" s="14"/>
      <c r="G80" s="19" t="s">
        <v>18</v>
      </c>
    </row>
    <row r="81" ht="16" customHeight="1" spans="1:7">
      <c r="A81" s="17">
        <f>VLOOKUP(B81,[1]数量汇总!$B:$H,7,0)</f>
        <v>-10</v>
      </c>
      <c r="B81" s="17" t="s">
        <v>97</v>
      </c>
      <c r="C81" s="17" t="s">
        <v>17</v>
      </c>
      <c r="D81" s="14">
        <v>0</v>
      </c>
      <c r="E81" s="15"/>
      <c r="F81" s="14"/>
      <c r="G81" s="19" t="s">
        <v>18</v>
      </c>
    </row>
    <row r="82" ht="16" customHeight="1" spans="1:7">
      <c r="A82" s="17">
        <f>VLOOKUP(B82,[1]数量汇总!$B:$H,7,0)</f>
        <v>-11</v>
      </c>
      <c r="B82" s="17" t="s">
        <v>98</v>
      </c>
      <c r="C82" s="17" t="s">
        <v>17</v>
      </c>
      <c r="D82" s="14">
        <v>0</v>
      </c>
      <c r="E82" s="15"/>
      <c r="F82" s="14"/>
      <c r="G82" s="19" t="s">
        <v>18</v>
      </c>
    </row>
    <row r="83" ht="16" customHeight="1" spans="1:7">
      <c r="A83" s="17">
        <f>VLOOKUP(B83,[1]数量汇总!$B:$H,7,0)</f>
        <v>-12</v>
      </c>
      <c r="B83" s="17" t="s">
        <v>99</v>
      </c>
      <c r="C83" s="17" t="s">
        <v>17</v>
      </c>
      <c r="D83" s="14">
        <v>2</v>
      </c>
      <c r="E83" s="15"/>
      <c r="F83" s="14"/>
      <c r="G83" s="14"/>
    </row>
    <row r="84" ht="16" customHeight="1" spans="1:7">
      <c r="A84" s="17">
        <f>VLOOKUP(B84,[1]数量汇总!$B:$H,7,0)</f>
        <v>-13</v>
      </c>
      <c r="B84" s="17" t="s">
        <v>100</v>
      </c>
      <c r="C84" s="17" t="s">
        <v>101</v>
      </c>
      <c r="D84" s="14">
        <v>2</v>
      </c>
      <c r="E84" s="15"/>
      <c r="F84" s="14"/>
      <c r="G84" s="14"/>
    </row>
    <row r="85" ht="16" customHeight="1" spans="1:7">
      <c r="A85" s="17">
        <f>VLOOKUP(B85,[1]数量汇总!$B:$H,7,0)</f>
        <v>-14</v>
      </c>
      <c r="B85" s="17" t="s">
        <v>102</v>
      </c>
      <c r="C85" s="17" t="s">
        <v>17</v>
      </c>
      <c r="D85" s="14">
        <v>5</v>
      </c>
      <c r="E85" s="15"/>
      <c r="F85" s="14"/>
      <c r="G85" s="14"/>
    </row>
    <row r="86" ht="16" customHeight="1" spans="1:7">
      <c r="A86" s="17">
        <f>VLOOKUP(B86,[1]数量汇总!$B:$H,7,0)</f>
        <v>-15</v>
      </c>
      <c r="B86" s="17" t="s">
        <v>103</v>
      </c>
      <c r="C86" s="17" t="s">
        <v>17</v>
      </c>
      <c r="D86" s="14">
        <v>2</v>
      </c>
      <c r="E86" s="15"/>
      <c r="F86" s="14"/>
      <c r="G86" s="14"/>
    </row>
    <row r="87" ht="16" customHeight="1" spans="1:7">
      <c r="A87" s="17">
        <f>VLOOKUP(B87,[1]数量汇总!$B:$H,7,0)</f>
        <v>-16</v>
      </c>
      <c r="B87" s="17" t="s">
        <v>104</v>
      </c>
      <c r="C87" s="17" t="s">
        <v>17</v>
      </c>
      <c r="D87" s="14">
        <v>3</v>
      </c>
      <c r="E87" s="15"/>
      <c r="F87" s="14"/>
      <c r="G87" s="14"/>
    </row>
    <row r="88" ht="16" customHeight="1" spans="1:7">
      <c r="A88" s="17">
        <f>VLOOKUP(B88,[1]数量汇总!$B:$H,7,0)</f>
        <v>-17</v>
      </c>
      <c r="B88" s="17" t="s">
        <v>105</v>
      </c>
      <c r="C88" s="17" t="s">
        <v>53</v>
      </c>
      <c r="D88" s="14">
        <v>1110</v>
      </c>
      <c r="E88" s="15"/>
      <c r="F88" s="14"/>
      <c r="G88" s="14"/>
    </row>
    <row r="89" ht="16" customHeight="1" spans="1:7">
      <c r="A89" s="17">
        <f>VLOOKUP(B89,[1]数量汇总!$B:$H,7,0)</f>
        <v>-18</v>
      </c>
      <c r="B89" s="17" t="s">
        <v>106</v>
      </c>
      <c r="C89" s="17" t="s">
        <v>53</v>
      </c>
      <c r="D89" s="14">
        <v>150</v>
      </c>
      <c r="E89" s="15"/>
      <c r="F89" s="14"/>
      <c r="G89" s="14"/>
    </row>
    <row r="90" ht="16" customHeight="1" spans="1:7">
      <c r="A90" s="17">
        <f>VLOOKUP(B90,[1]数量汇总!$B:$H,7,0)</f>
        <v>-19</v>
      </c>
      <c r="B90" s="17" t="s">
        <v>107</v>
      </c>
      <c r="C90" s="17" t="s">
        <v>53</v>
      </c>
      <c r="D90" s="14">
        <v>400</v>
      </c>
      <c r="E90" s="15"/>
      <c r="F90" s="14"/>
      <c r="G90" s="14"/>
    </row>
    <row r="91" ht="16" customHeight="1" spans="1:7">
      <c r="A91" s="17">
        <f>VLOOKUP(B91,[1]数量汇总!$B:$H,7,0)</f>
        <v>-20</v>
      </c>
      <c r="B91" s="17" t="s">
        <v>108</v>
      </c>
      <c r="C91" s="17" t="s">
        <v>53</v>
      </c>
      <c r="D91" s="14">
        <v>400</v>
      </c>
      <c r="E91" s="15"/>
      <c r="F91" s="14"/>
      <c r="G91" s="14"/>
    </row>
    <row r="92" ht="16" customHeight="1" spans="1:7">
      <c r="A92" s="17">
        <f>VLOOKUP(B92,[1]数量汇总!$B:$H,7,0)</f>
        <v>-21</v>
      </c>
      <c r="B92" s="17" t="s">
        <v>109</v>
      </c>
      <c r="C92" s="17" t="s">
        <v>53</v>
      </c>
      <c r="D92" s="14">
        <v>100</v>
      </c>
      <c r="E92" s="15"/>
      <c r="F92" s="14"/>
      <c r="G92" s="14"/>
    </row>
    <row r="93" ht="16" customHeight="1" spans="1:7">
      <c r="A93" s="17">
        <f>VLOOKUP(B93,[1]数量汇总!$B:$H,7,0)</f>
        <v>-22</v>
      </c>
      <c r="B93" s="17" t="s">
        <v>110</v>
      </c>
      <c r="C93" s="17" t="s">
        <v>53</v>
      </c>
      <c r="D93" s="14">
        <v>1276.5</v>
      </c>
      <c r="E93" s="15"/>
      <c r="F93" s="14"/>
      <c r="G93" s="14"/>
    </row>
    <row r="94" ht="16" customHeight="1" spans="1:7">
      <c r="A94" s="17">
        <f>VLOOKUP(B94,[1]数量汇总!$B:$H,7,0)</f>
        <v>-23</v>
      </c>
      <c r="B94" s="17" t="s">
        <v>111</v>
      </c>
      <c r="C94" s="17" t="s">
        <v>53</v>
      </c>
      <c r="D94" s="14">
        <v>40</v>
      </c>
      <c r="E94" s="15"/>
      <c r="F94" s="14"/>
      <c r="G94" s="14"/>
    </row>
    <row r="95" ht="16" customHeight="1" spans="1:7">
      <c r="A95" s="17">
        <f>VLOOKUP(B95,[1]数量汇总!$B:$H,7,0)</f>
        <v>-24</v>
      </c>
      <c r="B95" s="17" t="s">
        <v>112</v>
      </c>
      <c r="C95" s="17" t="s">
        <v>53</v>
      </c>
      <c r="D95" s="14">
        <v>250</v>
      </c>
      <c r="E95" s="15"/>
      <c r="F95" s="14"/>
      <c r="G95" s="14"/>
    </row>
    <row r="96" ht="16" customHeight="1" spans="1:7">
      <c r="A96" s="17">
        <v>-25</v>
      </c>
      <c r="B96" s="17" t="s">
        <v>113</v>
      </c>
      <c r="C96" s="17" t="s">
        <v>53</v>
      </c>
      <c r="D96" s="14">
        <v>100</v>
      </c>
      <c r="E96" s="15"/>
      <c r="F96" s="14"/>
      <c r="G96" s="14"/>
    </row>
    <row r="97" ht="16" customHeight="1" spans="1:7">
      <c r="A97" s="17">
        <f>VLOOKUP(B97,[1]数量汇总!$B:$H,7,0)</f>
        <v>-26</v>
      </c>
      <c r="B97" s="17" t="s">
        <v>114</v>
      </c>
      <c r="C97" s="17" t="s">
        <v>115</v>
      </c>
      <c r="D97" s="14">
        <v>1</v>
      </c>
      <c r="E97" s="15"/>
      <c r="F97" s="14"/>
      <c r="G97" s="14"/>
    </row>
    <row r="98" ht="16" customHeight="1" spans="1:7">
      <c r="A98" s="17">
        <f>VLOOKUP(B98,[1]数量汇总!$B:$H,7,0)</f>
        <v>-27</v>
      </c>
      <c r="B98" s="17" t="s">
        <v>116</v>
      </c>
      <c r="C98" s="17" t="s">
        <v>20</v>
      </c>
      <c r="D98" s="14">
        <v>1</v>
      </c>
      <c r="E98" s="15"/>
      <c r="F98" s="14"/>
      <c r="G98" s="14"/>
    </row>
    <row r="99" ht="16" customHeight="1" spans="1:7">
      <c r="A99" s="17">
        <f>VLOOKUP(B99,[1]数量汇总!$B:$H,7,0)</f>
        <v>-28</v>
      </c>
      <c r="B99" s="17" t="s">
        <v>117</v>
      </c>
      <c r="C99" s="17" t="s">
        <v>118</v>
      </c>
      <c r="D99" s="14">
        <v>2</v>
      </c>
      <c r="E99" s="15"/>
      <c r="F99" s="14"/>
      <c r="G99" s="14"/>
    </row>
    <row r="100" ht="16" customHeight="1" spans="1:7">
      <c r="A100" s="17">
        <f>VLOOKUP(B100,[1]数量汇总!$B:$H,7,0)</f>
        <v>-29</v>
      </c>
      <c r="B100" s="17" t="s">
        <v>119</v>
      </c>
      <c r="C100" s="17" t="s">
        <v>53</v>
      </c>
      <c r="D100" s="14">
        <v>860</v>
      </c>
      <c r="E100" s="15"/>
      <c r="F100" s="14"/>
      <c r="G100" s="14"/>
    </row>
    <row r="101" ht="16" customHeight="1" spans="1:7">
      <c r="A101" s="17">
        <f>VLOOKUP(B101,[1]数量汇总!$B:$H,7,0)</f>
        <v>-30</v>
      </c>
      <c r="B101" s="17" t="s">
        <v>120</v>
      </c>
      <c r="C101" s="17" t="s">
        <v>20</v>
      </c>
      <c r="D101" s="14">
        <v>8</v>
      </c>
      <c r="E101" s="15"/>
      <c r="F101" s="14"/>
      <c r="G101" s="14"/>
    </row>
    <row r="102" ht="16" customHeight="1" spans="1:7">
      <c r="A102" s="17">
        <f>VLOOKUP(B102,[1]数量汇总!$B:$H,7,0)</f>
        <v>-31</v>
      </c>
      <c r="B102" s="17" t="s">
        <v>121</v>
      </c>
      <c r="C102" s="17" t="s">
        <v>122</v>
      </c>
      <c r="D102" s="14">
        <v>392</v>
      </c>
      <c r="E102" s="15"/>
      <c r="F102" s="14"/>
      <c r="G102" s="14"/>
    </row>
    <row r="103" ht="16" customHeight="1" spans="1:7">
      <c r="A103" s="17">
        <f>VLOOKUP(B103,[1]数量汇总!$B:$H,7,0)</f>
        <v>-32</v>
      </c>
      <c r="B103" s="17" t="s">
        <v>123</v>
      </c>
      <c r="C103" s="17" t="s">
        <v>73</v>
      </c>
      <c r="D103" s="14">
        <v>0</v>
      </c>
      <c r="E103" s="15"/>
      <c r="F103" s="14"/>
      <c r="G103" s="14"/>
    </row>
    <row r="104" ht="16" customHeight="1" spans="1:7">
      <c r="A104" s="17" t="str">
        <f>VLOOKUP(B104,[1]数量汇总!$B:$H,7,0)</f>
        <v>811-12</v>
      </c>
      <c r="B104" s="17" t="s">
        <v>124</v>
      </c>
      <c r="C104" s="17" t="s">
        <v>14</v>
      </c>
      <c r="D104" s="14"/>
      <c r="E104" s="15"/>
      <c r="F104" s="14"/>
      <c r="G104" s="14"/>
    </row>
    <row r="105" ht="16" customHeight="1" spans="1:7">
      <c r="A105" s="17">
        <v>-1</v>
      </c>
      <c r="B105" s="17" t="s">
        <v>15</v>
      </c>
      <c r="C105" s="17" t="s">
        <v>14</v>
      </c>
      <c r="D105" s="14">
        <v>0</v>
      </c>
      <c r="E105" s="15"/>
      <c r="F105" s="14"/>
      <c r="G105" s="14"/>
    </row>
    <row r="106" ht="16" customHeight="1" spans="1:7">
      <c r="A106" s="17" t="s">
        <v>125</v>
      </c>
      <c r="B106" s="17" t="s">
        <v>19</v>
      </c>
      <c r="C106" s="17" t="s">
        <v>20</v>
      </c>
      <c r="D106" s="14">
        <v>4</v>
      </c>
      <c r="E106" s="15"/>
      <c r="F106" s="14"/>
      <c r="G106" s="14"/>
    </row>
    <row r="107" ht="16" customHeight="1" spans="1:7">
      <c r="A107" s="17" t="s">
        <v>126</v>
      </c>
      <c r="B107" s="17" t="s">
        <v>24</v>
      </c>
      <c r="C107" s="17" t="s">
        <v>17</v>
      </c>
      <c r="D107" s="14">
        <v>1</v>
      </c>
      <c r="E107" s="15"/>
      <c r="F107" s="14"/>
      <c r="G107" s="19" t="s">
        <v>18</v>
      </c>
    </row>
    <row r="108" ht="16" customHeight="1" spans="1:7">
      <c r="A108" s="17" t="s">
        <v>127</v>
      </c>
      <c r="B108" s="17" t="s">
        <v>16</v>
      </c>
      <c r="C108" s="17" t="s">
        <v>17</v>
      </c>
      <c r="D108" s="14">
        <v>1</v>
      </c>
      <c r="E108" s="15"/>
      <c r="F108" s="14"/>
      <c r="G108" s="19" t="s">
        <v>18</v>
      </c>
    </row>
    <row r="109" ht="16" customHeight="1" spans="1:7">
      <c r="A109" s="17" t="s">
        <v>128</v>
      </c>
      <c r="B109" s="17" t="s">
        <v>29</v>
      </c>
      <c r="C109" s="17" t="s">
        <v>17</v>
      </c>
      <c r="D109" s="14">
        <v>1</v>
      </c>
      <c r="E109" s="15"/>
      <c r="F109" s="14"/>
      <c r="G109" s="19" t="s">
        <v>18</v>
      </c>
    </row>
    <row r="110" ht="16" customHeight="1" spans="1:7">
      <c r="A110" s="17" t="s">
        <v>129</v>
      </c>
      <c r="B110" s="17" t="s">
        <v>27</v>
      </c>
      <c r="C110" s="17" t="s">
        <v>17</v>
      </c>
      <c r="D110" s="14">
        <v>2</v>
      </c>
      <c r="E110" s="15"/>
      <c r="F110" s="14"/>
      <c r="G110" s="19"/>
    </row>
    <row r="111" ht="16" customHeight="1" spans="1:7">
      <c r="A111" s="17" t="s">
        <v>130</v>
      </c>
      <c r="B111" s="17" t="s">
        <v>28</v>
      </c>
      <c r="C111" s="17" t="s">
        <v>17</v>
      </c>
      <c r="D111" s="14">
        <v>1</v>
      </c>
      <c r="E111" s="15"/>
      <c r="F111" s="14"/>
      <c r="G111" s="19"/>
    </row>
    <row r="112" ht="16" customHeight="1" spans="1:7">
      <c r="A112" s="17" t="s">
        <v>131</v>
      </c>
      <c r="B112" s="17" t="s">
        <v>30</v>
      </c>
      <c r="C112" s="17" t="s">
        <v>20</v>
      </c>
      <c r="D112" s="14">
        <v>2</v>
      </c>
      <c r="E112" s="15"/>
      <c r="F112" s="14"/>
      <c r="G112" s="19"/>
    </row>
    <row r="113" ht="16" customHeight="1" spans="1:7">
      <c r="A113" s="17" t="s">
        <v>132</v>
      </c>
      <c r="B113" s="17" t="s">
        <v>31</v>
      </c>
      <c r="C113" s="17" t="s">
        <v>20</v>
      </c>
      <c r="D113" s="14">
        <v>2</v>
      </c>
      <c r="E113" s="15"/>
      <c r="F113" s="14"/>
      <c r="G113" s="19"/>
    </row>
    <row r="114" ht="16" customHeight="1" spans="1:7">
      <c r="A114" s="17" t="s">
        <v>133</v>
      </c>
      <c r="B114" s="17" t="s">
        <v>25</v>
      </c>
      <c r="C114" s="17" t="s">
        <v>26</v>
      </c>
      <c r="D114" s="14">
        <v>1</v>
      </c>
      <c r="E114" s="15"/>
      <c r="F114" s="14"/>
      <c r="G114" s="19"/>
    </row>
    <row r="115" ht="16" customHeight="1" spans="1:7">
      <c r="A115" s="17" t="s">
        <v>134</v>
      </c>
      <c r="B115" s="17" t="s">
        <v>23</v>
      </c>
      <c r="C115" s="17" t="s">
        <v>17</v>
      </c>
      <c r="D115" s="14"/>
      <c r="E115" s="15"/>
      <c r="F115" s="14"/>
      <c r="G115" s="19" t="s">
        <v>18</v>
      </c>
    </row>
    <row r="116" ht="16" customHeight="1" spans="1:7">
      <c r="A116" s="17" t="s">
        <v>135</v>
      </c>
      <c r="B116" s="17" t="s">
        <v>136</v>
      </c>
      <c r="C116" s="17" t="s">
        <v>20</v>
      </c>
      <c r="D116" s="14">
        <v>2</v>
      </c>
      <c r="E116" s="15"/>
      <c r="F116" s="14"/>
      <c r="G116" s="14"/>
    </row>
    <row r="117" ht="16" customHeight="1" spans="1:7">
      <c r="A117" s="17" t="s">
        <v>137</v>
      </c>
      <c r="B117" s="17" t="s">
        <v>138</v>
      </c>
      <c r="C117" s="17" t="s">
        <v>57</v>
      </c>
      <c r="D117" s="14"/>
      <c r="E117" s="15"/>
      <c r="F117" s="14"/>
      <c r="G117" s="14"/>
    </row>
    <row r="118" ht="16" customHeight="1" spans="1:7">
      <c r="A118" s="17">
        <v>-3</v>
      </c>
      <c r="B118" s="17" t="s">
        <v>124</v>
      </c>
      <c r="C118" s="17" t="s">
        <v>14</v>
      </c>
      <c r="D118" s="14"/>
      <c r="E118" s="15"/>
      <c r="F118" s="14"/>
      <c r="G118" s="14"/>
    </row>
    <row r="119" ht="16" customHeight="1" spans="1:7">
      <c r="A119" s="17" t="s">
        <v>125</v>
      </c>
      <c r="B119" s="17" t="s">
        <v>139</v>
      </c>
      <c r="C119" s="17" t="s">
        <v>26</v>
      </c>
      <c r="D119" s="14">
        <v>26</v>
      </c>
      <c r="E119" s="15"/>
      <c r="F119" s="14"/>
      <c r="G119" s="14"/>
    </row>
    <row r="120" ht="16" customHeight="1" spans="1:7">
      <c r="A120" s="17" t="s">
        <v>126</v>
      </c>
      <c r="B120" s="17" t="s">
        <v>140</v>
      </c>
      <c r="C120" s="17" t="s">
        <v>141</v>
      </c>
      <c r="D120" s="14">
        <v>25</v>
      </c>
      <c r="E120" s="15"/>
      <c r="F120" s="14"/>
      <c r="G120" s="14"/>
    </row>
    <row r="121" ht="16" customHeight="1" spans="1:7">
      <c r="A121" s="17" t="s">
        <v>127</v>
      </c>
      <c r="B121" s="17" t="s">
        <v>142</v>
      </c>
      <c r="C121" s="17" t="s">
        <v>17</v>
      </c>
      <c r="D121" s="14">
        <v>1</v>
      </c>
      <c r="E121" s="15"/>
      <c r="F121" s="14"/>
      <c r="G121" s="14"/>
    </row>
    <row r="122" ht="16" customHeight="1" spans="1:7">
      <c r="A122" s="17">
        <v>-4</v>
      </c>
      <c r="B122" s="17" t="s">
        <v>143</v>
      </c>
      <c r="C122" s="17" t="s">
        <v>14</v>
      </c>
      <c r="D122" s="14"/>
      <c r="E122" s="15"/>
      <c r="F122" s="14"/>
      <c r="G122" s="14"/>
    </row>
    <row r="123" ht="16" customHeight="1" spans="1:7">
      <c r="A123" s="17" t="s">
        <v>125</v>
      </c>
      <c r="B123" s="17" t="s">
        <v>144</v>
      </c>
      <c r="C123" s="17" t="s">
        <v>53</v>
      </c>
      <c r="D123" s="14">
        <v>412</v>
      </c>
      <c r="E123" s="15"/>
      <c r="F123" s="14"/>
      <c r="G123" s="14"/>
    </row>
    <row r="124" ht="16" customHeight="1" spans="1:7">
      <c r="A124" s="17" t="s">
        <v>126</v>
      </c>
      <c r="B124" s="17" t="s">
        <v>145</v>
      </c>
      <c r="C124" s="17" t="s">
        <v>53</v>
      </c>
      <c r="D124" s="14">
        <v>0</v>
      </c>
      <c r="E124" s="15"/>
      <c r="F124" s="14"/>
      <c r="G124" s="14"/>
    </row>
    <row r="125" ht="16" customHeight="1" spans="1:7">
      <c r="A125" s="17" t="s">
        <v>127</v>
      </c>
      <c r="B125" s="17" t="s">
        <v>65</v>
      </c>
      <c r="C125" s="17" t="s">
        <v>53</v>
      </c>
      <c r="D125" s="14">
        <v>362</v>
      </c>
      <c r="E125" s="15"/>
      <c r="F125" s="14"/>
      <c r="G125" s="14"/>
    </row>
    <row r="126" ht="16" customHeight="1" spans="1:7">
      <c r="A126" s="17" t="s">
        <v>128</v>
      </c>
      <c r="B126" s="17" t="s">
        <v>66</v>
      </c>
      <c r="C126" s="17" t="s">
        <v>53</v>
      </c>
      <c r="D126" s="20">
        <v>50</v>
      </c>
      <c r="E126" s="21"/>
      <c r="F126" s="20"/>
      <c r="G126" s="20"/>
    </row>
    <row r="127" ht="20" customHeight="1" spans="1:7">
      <c r="A127" s="22" t="s">
        <v>146</v>
      </c>
      <c r="B127" s="22"/>
      <c r="C127" s="22"/>
      <c r="D127" s="23"/>
      <c r="E127" s="23"/>
      <c r="F127" s="23"/>
      <c r="G127" s="23"/>
    </row>
    <row r="128" s="1" customFormat="1" ht="27" customHeight="1" spans="1:7">
      <c r="A128" s="24" t="s">
        <v>147</v>
      </c>
      <c r="B128" s="24"/>
      <c r="C128" s="24"/>
      <c r="D128" s="24"/>
      <c r="E128" s="24"/>
      <c r="F128" s="24"/>
      <c r="G128" s="24"/>
    </row>
    <row r="129" s="1" customFormat="1" ht="27" customHeight="1" spans="1:7">
      <c r="A129" s="24" t="s">
        <v>148</v>
      </c>
      <c r="B129" s="24"/>
      <c r="C129" s="24"/>
      <c r="D129" s="24"/>
      <c r="E129" s="24"/>
      <c r="F129" s="24"/>
      <c r="G129" s="24"/>
    </row>
    <row r="130" s="1" customFormat="1" ht="27" customHeight="1" spans="1:7">
      <c r="A130" s="24" t="s">
        <v>149</v>
      </c>
      <c r="B130" s="24"/>
      <c r="C130" s="24"/>
      <c r="D130" s="24"/>
      <c r="E130" s="24"/>
      <c r="F130" s="24"/>
      <c r="G130" s="24"/>
    </row>
    <row r="131" s="1" customFormat="1" ht="27" customHeight="1" spans="1:7">
      <c r="A131" s="24" t="s">
        <v>150</v>
      </c>
      <c r="B131" s="24"/>
      <c r="C131" s="24"/>
      <c r="D131" s="24"/>
      <c r="E131" s="24"/>
      <c r="F131" s="24"/>
      <c r="G131" s="24"/>
    </row>
    <row r="132" s="1" customFormat="1" ht="27" customHeight="1" spans="1:7">
      <c r="A132" s="24" t="s">
        <v>151</v>
      </c>
      <c r="B132" s="24"/>
      <c r="C132" s="24"/>
      <c r="D132" s="24"/>
      <c r="E132" s="24"/>
      <c r="F132" s="24"/>
      <c r="G132" s="24"/>
    </row>
  </sheetData>
  <protectedRanges>
    <protectedRange password="CF7A" sqref="D127:E127 D6:F7 D127:F127" name="区域1"/>
    <protectedRange password="CF7A" sqref="D8:F8" name="区域1_1"/>
    <protectedRange sqref="E46:E72" name="区域1_4_1"/>
    <protectedRange password="CF7A" sqref="E73 E104:E105 E41:E45" name="区域1_5"/>
    <protectedRange sqref="E46:E72" name="区域1_4_2"/>
    <protectedRange password="CF7A" sqref="E106:E126" name="区域1_6"/>
    <protectedRange password="CF7A" sqref="D73 D104:D105 D41:D45" name="区域1_7"/>
    <protectedRange password="CF7A" sqref="E73 E104:E105 E41:E45" name="区域1_4"/>
    <protectedRange password="CF7A" sqref="E9:E40" name="区域1_3_1"/>
    <protectedRange sqref="E46:E72" name="区域1_4_3"/>
    <protectedRange sqref="E74:E103" name="区域1_5_1"/>
    <protectedRange password="CF7A" sqref="E106:E126" name="区域1_6_1"/>
    <protectedRange password="CF7A" sqref="D1:F4" name="区域1_3"/>
    <protectedRange password="CF7A" sqref="D128:D132 F128:F132" name="区域1_8"/>
    <protectedRange password="CF7A" sqref="D5:F5" name="区域1_2"/>
  </protectedRanges>
  <mergeCells count="13">
    <mergeCell ref="A1:G1"/>
    <mergeCell ref="A2:F2"/>
    <mergeCell ref="A3:F3"/>
    <mergeCell ref="A4:G4"/>
    <mergeCell ref="A5:B5"/>
    <mergeCell ref="C5:G5"/>
    <mergeCell ref="A127:C127"/>
    <mergeCell ref="D127:G127"/>
    <mergeCell ref="A128:G128"/>
    <mergeCell ref="A129:G129"/>
    <mergeCell ref="A130:G130"/>
    <mergeCell ref="A131:G131"/>
    <mergeCell ref="A132:G13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4_1" rangeCreator="" othersAccessPermission="edit"/>
    <arrUserId title="区域1_5" rangeCreator="" othersAccessPermission="edit"/>
    <arrUserId title="区域1_4_2" rangeCreator="" othersAccessPermission="edit"/>
    <arrUserId title="区域1_6" rangeCreator="" othersAccessPermission="edit"/>
    <arrUserId title="区域1_7" rangeCreator="" othersAccessPermission="edit"/>
    <arrUserId title="区域1_4" rangeCreator="" othersAccessPermission="edit"/>
    <arrUserId title="区域1_3_1" rangeCreator="" othersAccessPermission="edit"/>
    <arrUserId title="区域1_4_3" rangeCreator="" othersAccessPermission="edit"/>
    <arrUserId title="区域1_5_1" rangeCreator="" othersAccessPermission="edit"/>
    <arrUserId title="区域1_6_1" rangeCreator="" othersAccessPermission="edit"/>
    <arrUserId title="区域1_3" rangeCreator="" othersAccessPermission="edit"/>
    <arrUserId title="区域1_8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6C3CB587947B42A8BED67F21AA8AAC9C_13</vt:lpwstr>
  </property>
  <property fmtid="{D5CDD505-2E9C-101B-9397-08002B2CF9AE}" pid="4" name="CalculationRule">
    <vt:i4>0</vt:i4>
  </property>
</Properties>
</file>