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A53F3D1E1F1E4FF594444BAE83F15152"/>
        <xdr:cNvPicPr/>
      </xdr:nvPicPr>
      <xdr:blipFill>
        <a:blip r:embed="rId1"/>
        <a:stretch>
          <a:fillRect/>
        </a:stretch>
      </xdr:blipFill>
      <xdr:spPr>
        <a:xfrm>
          <a:off x="13703300" y="16192500"/>
          <a:ext cx="15116175" cy="10683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BF270A9F4B1B4A61B47E5BE7F35F0A4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74325" y="1285875"/>
          <a:ext cx="15554325" cy="11449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5E3638F89ABA44BD80DB28E5C1263F86"/>
        <xdr:cNvPicPr/>
      </xdr:nvPicPr>
      <xdr:blipFill>
        <a:blip r:embed="rId3"/>
        <a:stretch>
          <a:fillRect/>
        </a:stretch>
      </xdr:blipFill>
      <xdr:spPr>
        <a:xfrm>
          <a:off x="7724775" y="16192500"/>
          <a:ext cx="15116175" cy="10683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5EE99197381047CE96438F3B6606FA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631295" y="1285875"/>
          <a:ext cx="15430500" cy="11353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CC626403E6EF4B30A5E45E632BAFA19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703300" y="27051000"/>
          <a:ext cx="5591175" cy="7581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9B3CBF0FF06430594E9973C08DCD0D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703300" y="26479500"/>
          <a:ext cx="7410450" cy="5829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7DEC8FA268A4035B1CD94AA542412E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03300" y="26860500"/>
          <a:ext cx="7019925" cy="4705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BBD31F458F7F4BC8BC671AD80B98B1AD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703300" y="26670000"/>
          <a:ext cx="5876925" cy="7724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AE4FA2BB42934CFF9BFB6027EDBB5AF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703300" y="27241500"/>
          <a:ext cx="5553075" cy="6115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338CC097BE0543E88FA2700C04AAD8C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4860270" y="27241500"/>
          <a:ext cx="13411200" cy="10534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E554B1C7181747B7BD0F8D549FDD86E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572500" y="5839460"/>
          <a:ext cx="15601950" cy="11525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7B53EC643F774934B66751444C22FB9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524365" y="6132830"/>
          <a:ext cx="12334875" cy="8029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90AB31D21C94958A588EE8512778C1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476865" y="1445260"/>
          <a:ext cx="12049125" cy="8115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C95FD1D0C16C48C2B74351125BBB847B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524365" y="171450"/>
          <a:ext cx="12096750" cy="80486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<sst xmlns="http://schemas.openxmlformats.org/spreadsheetml/2006/main" count="40" uniqueCount="26">
  <si>
    <t>序号</t>
  </si>
  <si>
    <t>品称</t>
  </si>
  <si>
    <t>单位</t>
  </si>
  <si>
    <t>数量</t>
  </si>
  <si>
    <t>技术指标</t>
  </si>
  <si>
    <t>图纸</t>
  </si>
  <si>
    <t>L型钢架</t>
  </si>
  <si>
    <t>个</t>
  </si>
  <si>
    <t>T型钢架</t>
  </si>
  <si>
    <t>柚木杆8米</t>
  </si>
  <si>
    <t>根</t>
  </si>
  <si>
    <t>8米</t>
  </si>
  <si>
    <t>摄像机立柱</t>
  </si>
  <si>
    <t>套</t>
  </si>
  <si>
    <t>1套双云台立柱
12m高钢管立柱，0219，Q235-A材质，壁厚8mm，热浸镀锌防腐，检验标准:0/20534524-8.3-2014，采取防晃动措施</t>
  </si>
  <si>
    <t>2套普通立柱
12m高钢管立柱，0219，Q235-A材质，壁厚8mm，热浸镀锌防腐，检验标准:0/20534524-8.3-2014，采取防晃动措施</t>
  </si>
  <si>
    <t>变焦摄像机避雷针</t>
  </si>
  <si>
    <t>∅25圆钢，2500MM</t>
  </si>
  <si>
    <t>稳压电源配电箱</t>
  </si>
  <si>
    <t>交流输入 ,   交流输出 ,   分路数应满足接入外场监控设备 、UPS和其他需要供电设备的要求 ,   并留有余量 。箱体材质采用聚碳酸酯制造 ,   防护等级为IP65 ,   防腐等级为WF2 ,   坚固耐用 ,   杜绝组装 。</t>
  </si>
  <si>
    <t>UPS电源配电箱</t>
  </si>
  <si>
    <t>监控室配电箱</t>
  </si>
  <si>
    <t>收费广场总配电箱</t>
  </si>
  <si>
    <t>收费亭配电箱</t>
  </si>
  <si>
    <t>悬臂式可变情报板钢结构</t>
  </si>
  <si>
    <t>含立柱及预埋件、避雷针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</si>
</sst>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/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zoomScale="130" zoomScaleNormal="130" topLeftCell="A9" workbookViewId="0">
      <selection activeCell="A14" sqref="$A14:$XFD15"/>
    </sheetView>
  </sheetViews>
  <sheetFormatPr defaultColWidth="9" defaultRowHeight="13.5" outlineLevelCol="7"/>
  <cols>
    <col min="5" max="5" width="76.5" customWidth="1"/>
    <col min="6" max="6" width="12.4916666666667" customWidth="1"/>
    <col min="7" max="8" width="12.5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</row>
    <row r="2" ht="53.6" spans="1:8">
      <c r="A2" s="1">
        <v>1</v>
      </c>
      <c r="B2" s="4" t="s">
        <v>6</v>
      </c>
      <c r="C2" s="5" t="s">
        <v>7</v>
      </c>
      <c r="D2" s="6">
        <v>4</v>
      </c>
      <c r="E2" s="7"/>
      <c r="F2" s="8" t="str">
        <f>_xlfn.DISPIMG("ID_5E3638F89ABA44BD80DB28E5C1263F86",1)</f>
        <v>=DISPIMG("ID_5E3638F89ABA44BD80DB28E5C1263F86",1)</v>
      </c>
      <c r="G2" s="9" t="str">
        <f>_xlfn.DISPIMG("ID_C95FD1D0C16C48C2B74351125BBB847B",1)</f>
        <v>=DISPIMG("ID_C95FD1D0C16C48C2B74351125BBB847B",1)</v>
      </c>
      <c r="H2" s="10"/>
    </row>
    <row r="3" ht="53.6" spans="1:8">
      <c r="A3" s="1">
        <v>2</v>
      </c>
      <c r="B3" s="4" t="s">
        <v>8</v>
      </c>
      <c r="C3" s="5" t="s">
        <v>7</v>
      </c>
      <c r="D3" s="6">
        <v>2</v>
      </c>
      <c r="E3" s="7"/>
      <c r="F3" s="9" t="str">
        <f>_xlfn.DISPIMG("ID_A53F3D1E1F1E4FF594444BAE83F15152",1)</f>
        <v>=DISPIMG("ID_A53F3D1E1F1E4FF594444BAE83F15152",1)</v>
      </c>
      <c r="G3" s="9" t="str">
        <f>_xlfn.DISPIMG("ID_C95FD1D0C16C48C2B74351125BBB847B",1)</f>
        <v>=DISPIMG("ID_C95FD1D0C16C48C2B74351125BBB847B",1)</v>
      </c>
      <c r="H3" s="10"/>
    </row>
    <row r="4" spans="1:8">
      <c r="A4" s="1">
        <v>3</v>
      </c>
      <c r="B4" s="4" t="s">
        <v>9</v>
      </c>
      <c r="C4" s="5" t="s">
        <v>10</v>
      </c>
      <c r="D4" s="6">
        <v>2</v>
      </c>
      <c r="E4" s="7" t="s">
        <v>11</v>
      </c>
      <c r="F4" s="9"/>
      <c r="G4" s="9"/>
      <c r="H4" s="10"/>
    </row>
    <row r="5" ht="55.75" spans="1:8">
      <c r="A5" s="1">
        <v>4</v>
      </c>
      <c r="B5" s="4" t="s">
        <v>12</v>
      </c>
      <c r="C5" s="5" t="s">
        <v>13</v>
      </c>
      <c r="D5" s="6">
        <v>1</v>
      </c>
      <c r="E5" s="7" t="s">
        <v>14</v>
      </c>
      <c r="F5" s="9" t="str">
        <f>_xlfn.DISPIMG("ID_BF270A9F4B1B4A61B47E5BE7F35F0A4D",1)</f>
        <v>=DISPIMG("ID_BF270A9F4B1B4A61B47E5BE7F35F0A4D",1)</v>
      </c>
      <c r="G5" s="10" t="str">
        <f>_xlfn.DISPIMG("ID_A90AB31D21C94958A588EE8512778C11",1)</f>
        <v>=DISPIMG("ID_A90AB31D21C94958A588EE8512778C11",1)</v>
      </c>
      <c r="H5" s="10"/>
    </row>
    <row r="6" ht="55.7" spans="1:8">
      <c r="A6" s="1">
        <v>5</v>
      </c>
      <c r="B6" s="4" t="s">
        <v>12</v>
      </c>
      <c r="C6" s="5" t="s">
        <v>13</v>
      </c>
      <c r="D6" s="6">
        <v>2</v>
      </c>
      <c r="E6" s="7" t="s">
        <v>15</v>
      </c>
      <c r="F6" s="9" t="str">
        <f>_xlfn.DISPIMG("ID_5EE99197381047CE96438F3B6606FA14",1)</f>
        <v>=DISPIMG("ID_5EE99197381047CE96438F3B6606FA14",1)</v>
      </c>
      <c r="G6" s="10" t="str">
        <f>_xlfn.DISPIMG("ID_A90AB31D21C94958A588EE8512778C11",1)</f>
        <v>=DISPIMG("ID_A90AB31D21C94958A588EE8512778C11",1)</v>
      </c>
      <c r="H6" s="10"/>
    </row>
    <row r="7" ht="24" spans="1:8">
      <c r="A7" s="1">
        <v>6</v>
      </c>
      <c r="B7" s="4" t="s">
        <v>16</v>
      </c>
      <c r="C7" s="5" t="s">
        <v>10</v>
      </c>
      <c r="D7" s="6">
        <v>3</v>
      </c>
      <c r="E7" s="7" t="s">
        <v>17</v>
      </c>
      <c r="F7" s="9"/>
      <c r="G7" s="9"/>
      <c r="H7" s="10"/>
    </row>
    <row r="8" ht="42.95" spans="1:8">
      <c r="A8" s="1">
        <v>7</v>
      </c>
      <c r="B8" s="4" t="s">
        <v>18</v>
      </c>
      <c r="C8" s="5" t="s">
        <v>7</v>
      </c>
      <c r="D8" s="6">
        <v>1</v>
      </c>
      <c r="E8" s="7" t="s">
        <v>19</v>
      </c>
      <c r="F8" s="9" t="str">
        <f>_xlfn.DISPIMG("ID_49B3CBF0FF06430594E9973C08DCD0D6",1)</f>
        <v>=DISPIMG("ID_49B3CBF0FF06430594E9973C08DCD0D6",1)</v>
      </c>
      <c r="G8" s="9"/>
      <c r="H8" s="10"/>
    </row>
    <row r="9" ht="70.25" spans="1:8">
      <c r="A9" s="1">
        <v>8</v>
      </c>
      <c r="B9" s="4" t="s">
        <v>20</v>
      </c>
      <c r="C9" s="5" t="s">
        <v>7</v>
      </c>
      <c r="D9" s="6">
        <v>2</v>
      </c>
      <c r="E9" s="7" t="s">
        <v>19</v>
      </c>
      <c r="F9" s="9" t="str">
        <f>_xlfn.DISPIMG("ID_BBD31F458F7F4BC8BC671AD80B98B1AD",1)</f>
        <v>=DISPIMG("ID_BBD31F458F7F4BC8BC671AD80B98B1AD",1)</v>
      </c>
      <c r="G9" s="9"/>
      <c r="H9" s="10"/>
    </row>
    <row r="10" ht="36.9" spans="1:8">
      <c r="A10" s="1">
        <v>9</v>
      </c>
      <c r="B10" s="4" t="s">
        <v>21</v>
      </c>
      <c r="C10" s="5" t="s">
        <v>7</v>
      </c>
      <c r="D10" s="6">
        <v>1</v>
      </c>
      <c r="E10" s="7" t="s">
        <v>19</v>
      </c>
      <c r="F10" s="9" t="str">
        <f>_xlfn.DISPIMG("ID_77DEC8FA268A4035B1CD94AA542412EF",1)</f>
        <v>=DISPIMG("ID_77DEC8FA268A4035B1CD94AA542412EF",1)</v>
      </c>
      <c r="G10" s="9"/>
      <c r="H10" s="10"/>
    </row>
    <row r="11" ht="72.4" spans="1:8">
      <c r="A11" s="1">
        <v>10</v>
      </c>
      <c r="B11" s="4" t="s">
        <v>22</v>
      </c>
      <c r="C11" s="5" t="s">
        <v>7</v>
      </c>
      <c r="D11" s="6">
        <v>1</v>
      </c>
      <c r="E11" s="7" t="s">
        <v>19</v>
      </c>
      <c r="F11" s="9" t="str">
        <f>_xlfn.DISPIMG("ID_CC626403E6EF4B30A5E45E632BAFA19B",1)</f>
        <v>=DISPIMG("ID_CC626403E6EF4B30A5E45E632BAFA19B",1)</v>
      </c>
      <c r="G11" s="9"/>
      <c r="H11" s="10"/>
    </row>
    <row r="12" ht="82.3" spans="1:8">
      <c r="A12" s="1">
        <v>11</v>
      </c>
      <c r="B12" s="4" t="s">
        <v>23</v>
      </c>
      <c r="C12" s="5" t="s">
        <v>7</v>
      </c>
      <c r="D12" s="6">
        <v>3</v>
      </c>
      <c r="E12" s="7" t="s">
        <v>19</v>
      </c>
      <c r="F12" s="9" t="str">
        <f>_xlfn.DISPIMG("ID_AE4FA2BB42934CFF9BFB6027EDBB5AF5",1)</f>
        <v>=DISPIMG("ID_AE4FA2BB42934CFF9BFB6027EDBB5AF5",1)</v>
      </c>
      <c r="G12" s="9" t="str">
        <f>_xlfn.DISPIMG("ID_338CC097BE0543E88FA2700C04AAD8C2",1)</f>
        <v>=DISPIMG("ID_338CC097BE0543E88FA2700C04AAD8C2",1)</v>
      </c>
      <c r="H12" s="10"/>
    </row>
    <row r="13" ht="55.95" spans="1:8">
      <c r="A13" s="1">
        <v>12</v>
      </c>
      <c r="B13" s="4" t="s">
        <v>24</v>
      </c>
      <c r="C13" s="5" t="s">
        <v>13</v>
      </c>
      <c r="D13" s="6">
        <v>2</v>
      </c>
      <c r="E13" s="7" t="s">
        <v>25</v>
      </c>
      <c r="F13" s="9" t="str">
        <f>_xlfn.DISPIMG("ID_E554B1C7181747B7BD0F8D549FDD86E3",1)</f>
        <v>=DISPIMG("ID_E554B1C7181747B7BD0F8D549FDD86E3",1)</v>
      </c>
      <c r="G13" s="9" t="str">
        <f>_xlfn.DISPIMG("ID_7B53EC643F774934B66751444C22FB92",1)</f>
        <v>=DISPIMG("ID_7B53EC643F774934B66751444C22FB92",1)</v>
      </c>
      <c r="H13" s="10"/>
    </row>
  </sheetData>
  <mergeCells count="1">
    <mergeCell ref="F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2026-05-12T07:19:00Z</dcterms:created>
  <dcterms:modified xsi:type="dcterms:W3CDTF">2026-05-12T08:41:51Z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2E84F869F14B463590AE1A618547C22F_11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